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Dropbox\ŠOLE\JN 2020\OŠ Spodnja Šiška\OBJAVA 3.6.2020\"/>
    </mc:Choice>
  </mc:AlternateContent>
  <bookViews>
    <workbookView xWindow="0" yWindow="0" windowWidth="28770" windowHeight="14070"/>
  </bookViews>
  <sheets>
    <sheet name="PREDRAČUN-OBRAZEC PR"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354" i="1" l="1"/>
  <c r="J793" i="1" l="1"/>
  <c r="F795" i="1" s="1"/>
  <c r="J625" i="1"/>
  <c r="F627" i="1" s="1"/>
  <c r="J581" i="1"/>
  <c r="F583" i="1" s="1"/>
  <c r="J533" i="1"/>
  <c r="F535" i="1" s="1"/>
  <c r="J498" i="1"/>
  <c r="F500" i="1" s="1"/>
  <c r="J474" i="1"/>
  <c r="F476" i="1" s="1"/>
  <c r="J430" i="1"/>
  <c r="F432" i="1" s="1"/>
  <c r="J396" i="1"/>
  <c r="F398" i="1" s="1"/>
  <c r="J106" i="1"/>
  <c r="J175" i="1"/>
  <c r="F177" i="1" s="1"/>
  <c r="J200" i="1"/>
  <c r="J244" i="1"/>
  <c r="J257" i="1"/>
  <c r="F356" i="1"/>
  <c r="F259" i="1" l="1"/>
  <c r="F246" i="1"/>
  <c r="F202" i="1"/>
  <c r="F108" i="1" l="1"/>
  <c r="F658" i="1"/>
  <c r="F633" i="1"/>
  <c r="F590" i="1"/>
  <c r="F543" i="1"/>
  <c r="F507" i="1"/>
  <c r="F485" i="1"/>
  <c r="F441" i="1"/>
  <c r="F406" i="1"/>
  <c r="F366" i="1"/>
  <c r="F267" i="1"/>
  <c r="F254" i="1"/>
  <c r="F229" i="1"/>
  <c r="F210" i="1"/>
  <c r="F185" i="1"/>
  <c r="F142" i="1"/>
  <c r="F118" i="1"/>
  <c r="F50" i="1"/>
  <c r="H661" i="1" l="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660" i="1"/>
  <c r="H636" i="1"/>
  <c r="H637" i="1"/>
  <c r="H638" i="1"/>
  <c r="H639" i="1"/>
  <c r="H640" i="1"/>
  <c r="H641" i="1"/>
  <c r="H642" i="1"/>
  <c r="H643" i="1"/>
  <c r="H644" i="1"/>
  <c r="H645" i="1"/>
  <c r="H646" i="1"/>
  <c r="H647" i="1"/>
  <c r="H648" i="1"/>
  <c r="H649" i="1"/>
  <c r="H635"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592"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45" i="1"/>
  <c r="H510" i="1"/>
  <c r="H511" i="1"/>
  <c r="H512" i="1"/>
  <c r="H513" i="1"/>
  <c r="H514" i="1"/>
  <c r="H515" i="1"/>
  <c r="H516" i="1"/>
  <c r="H517" i="1"/>
  <c r="H518" i="1"/>
  <c r="H519" i="1"/>
  <c r="H520" i="1"/>
  <c r="H521" i="1"/>
  <c r="H522" i="1"/>
  <c r="H523" i="1"/>
  <c r="H524" i="1"/>
  <c r="H525" i="1"/>
  <c r="H526" i="1"/>
  <c r="H527" i="1"/>
  <c r="H528" i="1"/>
  <c r="H529" i="1"/>
  <c r="H530" i="1"/>
  <c r="H531" i="1"/>
  <c r="H532" i="1"/>
  <c r="H509" i="1"/>
  <c r="G511" i="1"/>
  <c r="I511" i="1" s="1"/>
  <c r="H488" i="1"/>
  <c r="H489" i="1"/>
  <c r="H490" i="1"/>
  <c r="H491" i="1"/>
  <c r="H492" i="1"/>
  <c r="H493" i="1"/>
  <c r="H494" i="1"/>
  <c r="H495" i="1"/>
  <c r="H496" i="1"/>
  <c r="H497" i="1"/>
  <c r="H487"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43" i="1"/>
  <c r="H409" i="1"/>
  <c r="H410" i="1"/>
  <c r="H411" i="1"/>
  <c r="H412" i="1"/>
  <c r="H413" i="1"/>
  <c r="H414" i="1"/>
  <c r="H415" i="1"/>
  <c r="H416" i="1"/>
  <c r="H417" i="1"/>
  <c r="H418" i="1"/>
  <c r="H419" i="1"/>
  <c r="H420" i="1"/>
  <c r="H421" i="1"/>
  <c r="H422" i="1"/>
  <c r="H423" i="1"/>
  <c r="H424" i="1"/>
  <c r="H425" i="1"/>
  <c r="H426" i="1"/>
  <c r="H427" i="1"/>
  <c r="H428" i="1"/>
  <c r="H429" i="1"/>
  <c r="H40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68"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269" i="1"/>
  <c r="H256" i="1"/>
  <c r="H257" i="1" s="1"/>
  <c r="F258" i="1" s="1"/>
  <c r="H232" i="1"/>
  <c r="H233" i="1"/>
  <c r="H234" i="1"/>
  <c r="H235" i="1"/>
  <c r="H236" i="1"/>
  <c r="H237" i="1"/>
  <c r="H238" i="1"/>
  <c r="H239" i="1"/>
  <c r="H240" i="1"/>
  <c r="H241" i="1"/>
  <c r="H242" i="1"/>
  <c r="H243" i="1"/>
  <c r="H231" i="1"/>
  <c r="H213" i="1"/>
  <c r="H214" i="1"/>
  <c r="H215" i="1"/>
  <c r="H216" i="1"/>
  <c r="H217" i="1"/>
  <c r="H218" i="1"/>
  <c r="H219" i="1"/>
  <c r="H212" i="1"/>
  <c r="H188" i="1"/>
  <c r="H189" i="1"/>
  <c r="H190" i="1"/>
  <c r="H191" i="1"/>
  <c r="H192" i="1"/>
  <c r="H193" i="1"/>
  <c r="H194" i="1"/>
  <c r="H195" i="1"/>
  <c r="H196" i="1"/>
  <c r="H197" i="1"/>
  <c r="H198" i="1"/>
  <c r="H199" i="1"/>
  <c r="H187"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44" i="1"/>
  <c r="H121" i="1"/>
  <c r="H122" i="1"/>
  <c r="H123" i="1"/>
  <c r="H124" i="1"/>
  <c r="H125" i="1"/>
  <c r="H126" i="1"/>
  <c r="H127" i="1"/>
  <c r="H128" i="1"/>
  <c r="H129" i="1"/>
  <c r="H120"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55" i="1"/>
  <c r="H56" i="1"/>
  <c r="H57" i="1"/>
  <c r="H58" i="1"/>
  <c r="H59" i="1"/>
  <c r="H60" i="1"/>
  <c r="H61" i="1"/>
  <c r="H62" i="1"/>
  <c r="H63" i="1"/>
  <c r="H64" i="1"/>
  <c r="H53" i="1"/>
  <c r="H54" i="1"/>
  <c r="H52" i="1"/>
  <c r="G53" i="1"/>
  <c r="I53" i="1" s="1"/>
  <c r="H354" i="1" l="1"/>
  <c r="H130" i="1"/>
  <c r="F131" i="1" s="1"/>
  <c r="H474" i="1"/>
  <c r="F475" i="1" s="1"/>
  <c r="F355" i="1"/>
  <c r="H175" i="1"/>
  <c r="F176" i="1" s="1"/>
  <c r="H220" i="1"/>
  <c r="F221" i="1" s="1"/>
  <c r="H396" i="1"/>
  <c r="F397" i="1" s="1"/>
  <c r="H430" i="1"/>
  <c r="F431" i="1" s="1"/>
  <c r="H244" i="1"/>
  <c r="F245" i="1" s="1"/>
  <c r="H498" i="1"/>
  <c r="F499" i="1" s="1"/>
  <c r="H533" i="1"/>
  <c r="F534" i="1" s="1"/>
  <c r="H581" i="1"/>
  <c r="F582" i="1" s="1"/>
  <c r="H625" i="1"/>
  <c r="F626" i="1" s="1"/>
  <c r="H793" i="1"/>
  <c r="F794" i="1" s="1"/>
  <c r="H106" i="1"/>
  <c r="F107" i="1" s="1"/>
  <c r="H200" i="1"/>
  <c r="F201" i="1" s="1"/>
  <c r="H650" i="1"/>
  <c r="F651" i="1" s="1"/>
  <c r="G782" i="1"/>
  <c r="I782" i="1" s="1"/>
  <c r="G775" i="1"/>
  <c r="I775" i="1" s="1"/>
  <c r="G774" i="1"/>
  <c r="I774" i="1" s="1"/>
  <c r="G720" i="1"/>
  <c r="I720" i="1" s="1"/>
  <c r="G715" i="1"/>
  <c r="I715" i="1" s="1"/>
  <c r="G702" i="1"/>
  <c r="I702" i="1" s="1"/>
  <c r="G701" i="1"/>
  <c r="I701" i="1" s="1"/>
  <c r="G698" i="1"/>
  <c r="I698" i="1" s="1"/>
  <c r="G696" i="1"/>
  <c r="I696" i="1" s="1"/>
  <c r="G645" i="1"/>
  <c r="I645" i="1" s="1"/>
  <c r="G646" i="1"/>
  <c r="I646" i="1" s="1"/>
  <c r="G647" i="1"/>
  <c r="I647" i="1" s="1"/>
  <c r="G619" i="1"/>
  <c r="I619" i="1" s="1"/>
  <c r="G618" i="1"/>
  <c r="I618" i="1" s="1"/>
  <c r="G617" i="1"/>
  <c r="I617" i="1" s="1"/>
  <c r="G608" i="1"/>
  <c r="I608" i="1" s="1"/>
  <c r="G600" i="1"/>
  <c r="I600" i="1" s="1"/>
  <c r="G599" i="1"/>
  <c r="I599" i="1" s="1"/>
  <c r="G598" i="1"/>
  <c r="I598" i="1" s="1"/>
  <c r="G574" i="1"/>
  <c r="I574" i="1" s="1"/>
  <c r="G572" i="1"/>
  <c r="I572" i="1" s="1"/>
  <c r="G571" i="1"/>
  <c r="I571" i="1" s="1"/>
  <c r="G570" i="1"/>
  <c r="I570" i="1" s="1"/>
  <c r="G565" i="1"/>
  <c r="I565" i="1" s="1"/>
  <c r="G562" i="1"/>
  <c r="I562" i="1" s="1"/>
  <c r="G558" i="1"/>
  <c r="I558" i="1" s="1"/>
  <c r="G557" i="1"/>
  <c r="I557" i="1" s="1"/>
  <c r="G556" i="1"/>
  <c r="I556" i="1" s="1"/>
  <c r="G555" i="1"/>
  <c r="I555" i="1" s="1"/>
  <c r="G514" i="1"/>
  <c r="I514" i="1" s="1"/>
  <c r="G423" i="1"/>
  <c r="I423" i="1" s="1"/>
  <c r="G412" i="1"/>
  <c r="I412" i="1" s="1"/>
  <c r="G666" i="1"/>
  <c r="I666" i="1" s="1"/>
  <c r="G381" i="1"/>
  <c r="I381" i="1" s="1"/>
  <c r="G242" i="1"/>
  <c r="I242" i="1" s="1"/>
  <c r="G239" i="1"/>
  <c r="I239" i="1" s="1"/>
  <c r="G236" i="1"/>
  <c r="I236" i="1" s="1"/>
  <c r="G218" i="1"/>
  <c r="I218" i="1" s="1"/>
  <c r="G171" i="1"/>
  <c r="I171" i="1" s="1"/>
  <c r="G154" i="1"/>
  <c r="I154" i="1" s="1"/>
  <c r="G124" i="1"/>
  <c r="I124" i="1" s="1"/>
  <c r="G100" i="1"/>
  <c r="I100" i="1" s="1"/>
  <c r="G96" i="1"/>
  <c r="I96" i="1" s="1"/>
  <c r="G90" i="1"/>
  <c r="I90" i="1" s="1"/>
  <c r="G87" i="1"/>
  <c r="I87" i="1" s="1"/>
  <c r="G77" i="1"/>
  <c r="I77" i="1" s="1"/>
  <c r="G72" i="1"/>
  <c r="I72" i="1" s="1"/>
  <c r="G60" i="1"/>
  <c r="I60" i="1" s="1"/>
  <c r="G323" i="1"/>
  <c r="I323" i="1" s="1"/>
  <c r="G313" i="1"/>
  <c r="I313" i="1" s="1"/>
  <c r="G311" i="1"/>
  <c r="I311" i="1" s="1"/>
  <c r="G292" i="1"/>
  <c r="I292" i="1" s="1"/>
  <c r="G289" i="1"/>
  <c r="I289" i="1" s="1"/>
  <c r="G714" i="1" l="1"/>
  <c r="I714" i="1" s="1"/>
  <c r="G713" i="1"/>
  <c r="I713" i="1" s="1"/>
  <c r="G712" i="1"/>
  <c r="I712" i="1" s="1"/>
  <c r="G711" i="1"/>
  <c r="I711" i="1" s="1"/>
  <c r="G710" i="1"/>
  <c r="I710" i="1" s="1"/>
  <c r="G709" i="1"/>
  <c r="I709" i="1" s="1"/>
  <c r="G708" i="1"/>
  <c r="I708" i="1" s="1"/>
  <c r="G707" i="1"/>
  <c r="I707" i="1" s="1"/>
  <c r="G706" i="1"/>
  <c r="I706" i="1" s="1"/>
  <c r="G457" i="1" l="1"/>
  <c r="I457" i="1" s="1"/>
  <c r="G447" i="1"/>
  <c r="I447" i="1" s="1"/>
  <c r="G691" i="1"/>
  <c r="I691" i="1" s="1"/>
  <c r="G690" i="1"/>
  <c r="I690" i="1" s="1"/>
  <c r="G689" i="1"/>
  <c r="I689" i="1" s="1"/>
  <c r="G688" i="1"/>
  <c r="I688" i="1" s="1"/>
  <c r="G687" i="1"/>
  <c r="I687" i="1" s="1"/>
  <c r="G686" i="1"/>
  <c r="I686" i="1" s="1"/>
  <c r="G685" i="1"/>
  <c r="I685" i="1" s="1"/>
  <c r="G684" i="1"/>
  <c r="I684" i="1" s="1"/>
  <c r="G683" i="1"/>
  <c r="I683" i="1" s="1"/>
  <c r="G682" i="1"/>
  <c r="I682" i="1" s="1"/>
  <c r="G681" i="1"/>
  <c r="I681" i="1" s="1"/>
  <c r="G680" i="1"/>
  <c r="I680" i="1" s="1"/>
  <c r="G679" i="1"/>
  <c r="I679" i="1" s="1"/>
  <c r="G678" i="1"/>
  <c r="I678" i="1" s="1"/>
  <c r="G677" i="1"/>
  <c r="I677" i="1" s="1"/>
  <c r="G676" i="1"/>
  <c r="I676" i="1" s="1"/>
  <c r="G675" i="1"/>
  <c r="I675" i="1" s="1"/>
  <c r="G674" i="1"/>
  <c r="I674" i="1" s="1"/>
  <c r="G673" i="1"/>
  <c r="I673" i="1" s="1"/>
  <c r="G672" i="1"/>
  <c r="I672" i="1" s="1"/>
  <c r="G671" i="1"/>
  <c r="I671" i="1" s="1"/>
  <c r="G670" i="1"/>
  <c r="I670" i="1" s="1"/>
  <c r="G669" i="1"/>
  <c r="I669" i="1" s="1"/>
  <c r="G668" i="1"/>
  <c r="I668" i="1" s="1"/>
  <c r="G667" i="1"/>
  <c r="I667" i="1" s="1"/>
  <c r="G665" i="1"/>
  <c r="I665" i="1" s="1"/>
  <c r="G664" i="1"/>
  <c r="I664" i="1" s="1"/>
  <c r="G663" i="1"/>
  <c r="I663" i="1" s="1"/>
  <c r="G662" i="1"/>
  <c r="I662" i="1" s="1"/>
  <c r="G661" i="1"/>
  <c r="I661" i="1" s="1"/>
  <c r="G660" i="1"/>
  <c r="I660" i="1" s="1"/>
  <c r="G771" i="1" l="1"/>
  <c r="I771" i="1" s="1"/>
  <c r="G772" i="1"/>
  <c r="I772" i="1" s="1"/>
  <c r="G773" i="1"/>
  <c r="I773" i="1" s="1"/>
  <c r="G776" i="1"/>
  <c r="I776" i="1" s="1"/>
  <c r="G777" i="1"/>
  <c r="I777" i="1" s="1"/>
  <c r="G778" i="1"/>
  <c r="I778" i="1" s="1"/>
  <c r="G779" i="1"/>
  <c r="I779" i="1" s="1"/>
  <c r="G780" i="1"/>
  <c r="I780" i="1" s="1"/>
  <c r="G781" i="1"/>
  <c r="I781" i="1" s="1"/>
  <c r="G783" i="1"/>
  <c r="I783" i="1" s="1"/>
  <c r="G784" i="1"/>
  <c r="I784" i="1" s="1"/>
  <c r="G785" i="1"/>
  <c r="I785" i="1" s="1"/>
  <c r="G786" i="1"/>
  <c r="I786" i="1" s="1"/>
  <c r="G787" i="1"/>
  <c r="I787" i="1" s="1"/>
  <c r="G788" i="1"/>
  <c r="I788" i="1" s="1"/>
  <c r="G789" i="1"/>
  <c r="I789" i="1" s="1"/>
  <c r="G790" i="1"/>
  <c r="I790" i="1" s="1"/>
  <c r="G791" i="1"/>
  <c r="I791" i="1" s="1"/>
  <c r="G792" i="1"/>
  <c r="I792" i="1" s="1"/>
  <c r="G716" i="1"/>
  <c r="I716" i="1" s="1"/>
  <c r="G717" i="1"/>
  <c r="I717" i="1" s="1"/>
  <c r="G718" i="1"/>
  <c r="I718" i="1" s="1"/>
  <c r="G719" i="1"/>
  <c r="I719" i="1" s="1"/>
  <c r="G721" i="1"/>
  <c r="I721" i="1" s="1"/>
  <c r="G722" i="1"/>
  <c r="I722" i="1" s="1"/>
  <c r="G723" i="1"/>
  <c r="I723" i="1" s="1"/>
  <c r="G724" i="1"/>
  <c r="I724" i="1" s="1"/>
  <c r="G725" i="1"/>
  <c r="I725" i="1" s="1"/>
  <c r="G726" i="1"/>
  <c r="I726" i="1" s="1"/>
  <c r="G727" i="1"/>
  <c r="I727" i="1" s="1"/>
  <c r="G728" i="1"/>
  <c r="I728" i="1" s="1"/>
  <c r="G729" i="1"/>
  <c r="I729" i="1" s="1"/>
  <c r="G730" i="1"/>
  <c r="I730" i="1" s="1"/>
  <c r="G731" i="1"/>
  <c r="I731" i="1" s="1"/>
  <c r="G732" i="1"/>
  <c r="I732" i="1" s="1"/>
  <c r="G733" i="1"/>
  <c r="I733" i="1" s="1"/>
  <c r="G734" i="1"/>
  <c r="I734" i="1" s="1"/>
  <c r="G735" i="1"/>
  <c r="I735" i="1" s="1"/>
  <c r="G736" i="1"/>
  <c r="I736" i="1" s="1"/>
  <c r="G737" i="1"/>
  <c r="I737" i="1" s="1"/>
  <c r="G738" i="1"/>
  <c r="I738" i="1" s="1"/>
  <c r="G739" i="1"/>
  <c r="I739" i="1" s="1"/>
  <c r="G740" i="1"/>
  <c r="I740" i="1" s="1"/>
  <c r="G741" i="1"/>
  <c r="I741" i="1" s="1"/>
  <c r="G742" i="1"/>
  <c r="I742" i="1" s="1"/>
  <c r="G743" i="1"/>
  <c r="I743" i="1" s="1"/>
  <c r="G744" i="1"/>
  <c r="I744" i="1" s="1"/>
  <c r="G745" i="1"/>
  <c r="I745" i="1" s="1"/>
  <c r="G746" i="1"/>
  <c r="I746" i="1" s="1"/>
  <c r="G747" i="1"/>
  <c r="I747" i="1" s="1"/>
  <c r="G748" i="1"/>
  <c r="I748" i="1" s="1"/>
  <c r="G749" i="1"/>
  <c r="I749" i="1" s="1"/>
  <c r="G750" i="1"/>
  <c r="I750" i="1" s="1"/>
  <c r="G751" i="1"/>
  <c r="I751" i="1" s="1"/>
  <c r="G752" i="1"/>
  <c r="I752" i="1" s="1"/>
  <c r="G753" i="1"/>
  <c r="I753" i="1" s="1"/>
  <c r="G754" i="1"/>
  <c r="I754" i="1" s="1"/>
  <c r="G755" i="1"/>
  <c r="I755" i="1" s="1"/>
  <c r="G756" i="1"/>
  <c r="I756" i="1" s="1"/>
  <c r="G757" i="1"/>
  <c r="I757" i="1" s="1"/>
  <c r="G758" i="1"/>
  <c r="I758" i="1" s="1"/>
  <c r="G759" i="1"/>
  <c r="I759" i="1" s="1"/>
  <c r="G760" i="1"/>
  <c r="I760" i="1" s="1"/>
  <c r="G761" i="1"/>
  <c r="I761" i="1" s="1"/>
  <c r="G762" i="1"/>
  <c r="I762" i="1" s="1"/>
  <c r="G763" i="1"/>
  <c r="I763" i="1" s="1"/>
  <c r="G764" i="1"/>
  <c r="I764" i="1" s="1"/>
  <c r="G703" i="1"/>
  <c r="I703" i="1" s="1"/>
  <c r="G704" i="1"/>
  <c r="I704" i="1" s="1"/>
  <c r="G705" i="1"/>
  <c r="I705" i="1" s="1"/>
  <c r="G765" i="1"/>
  <c r="I765" i="1" s="1"/>
  <c r="G766" i="1"/>
  <c r="I766" i="1" s="1"/>
  <c r="G767" i="1"/>
  <c r="I767" i="1" s="1"/>
  <c r="G768" i="1"/>
  <c r="I768" i="1" s="1"/>
  <c r="G769" i="1"/>
  <c r="I769" i="1" s="1"/>
  <c r="G693" i="1"/>
  <c r="I693" i="1" s="1"/>
  <c r="G694" i="1"/>
  <c r="I694" i="1" s="1"/>
  <c r="G695" i="1"/>
  <c r="I695" i="1" s="1"/>
  <c r="G697" i="1"/>
  <c r="I697" i="1" s="1"/>
  <c r="G699" i="1"/>
  <c r="I699" i="1" s="1"/>
  <c r="G700" i="1"/>
  <c r="I700" i="1" s="1"/>
  <c r="G636" i="1"/>
  <c r="I636" i="1" s="1"/>
  <c r="G637" i="1"/>
  <c r="I637" i="1" s="1"/>
  <c r="G638" i="1"/>
  <c r="I638" i="1" s="1"/>
  <c r="G639" i="1"/>
  <c r="I639" i="1" s="1"/>
  <c r="G640" i="1"/>
  <c r="I640" i="1" s="1"/>
  <c r="G641" i="1"/>
  <c r="I641" i="1" s="1"/>
  <c r="G642" i="1"/>
  <c r="I642" i="1" s="1"/>
  <c r="G643" i="1"/>
  <c r="I643" i="1" s="1"/>
  <c r="G644" i="1"/>
  <c r="I644" i="1" s="1"/>
  <c r="G648" i="1"/>
  <c r="I648" i="1" s="1"/>
  <c r="G649" i="1"/>
  <c r="I649" i="1" s="1"/>
  <c r="G593" i="1"/>
  <c r="I593" i="1" s="1"/>
  <c r="G594" i="1"/>
  <c r="I594" i="1" s="1"/>
  <c r="G595" i="1"/>
  <c r="I595" i="1" s="1"/>
  <c r="G596" i="1"/>
  <c r="I596" i="1" s="1"/>
  <c r="G597" i="1"/>
  <c r="I597" i="1" s="1"/>
  <c r="G601" i="1"/>
  <c r="I601" i="1" s="1"/>
  <c r="G602" i="1"/>
  <c r="I602" i="1" s="1"/>
  <c r="G603" i="1"/>
  <c r="I603" i="1" s="1"/>
  <c r="G604" i="1"/>
  <c r="I604" i="1" s="1"/>
  <c r="G605" i="1"/>
  <c r="I605" i="1" s="1"/>
  <c r="G611" i="1"/>
  <c r="I611" i="1" s="1"/>
  <c r="G612" i="1"/>
  <c r="I612" i="1" s="1"/>
  <c r="G613" i="1"/>
  <c r="I613" i="1" s="1"/>
  <c r="G614" i="1"/>
  <c r="I614" i="1" s="1"/>
  <c r="G615" i="1"/>
  <c r="I615" i="1" s="1"/>
  <c r="G616" i="1"/>
  <c r="I616" i="1" s="1"/>
  <c r="G620" i="1"/>
  <c r="I620" i="1" s="1"/>
  <c r="G621" i="1"/>
  <c r="I621" i="1" s="1"/>
  <c r="G622" i="1"/>
  <c r="I622" i="1" s="1"/>
  <c r="G606" i="1"/>
  <c r="I606" i="1" s="1"/>
  <c r="G607" i="1"/>
  <c r="I607" i="1" s="1"/>
  <c r="G609" i="1"/>
  <c r="I609" i="1" s="1"/>
  <c r="G623" i="1"/>
  <c r="I623" i="1" s="1"/>
  <c r="G624" i="1"/>
  <c r="I624" i="1" s="1"/>
  <c r="G610" i="1"/>
  <c r="I610" i="1" s="1"/>
  <c r="G546" i="1"/>
  <c r="I546" i="1" s="1"/>
  <c r="G547" i="1"/>
  <c r="I547" i="1" s="1"/>
  <c r="G548" i="1"/>
  <c r="I548" i="1" s="1"/>
  <c r="G549" i="1"/>
  <c r="I549" i="1" s="1"/>
  <c r="G550" i="1"/>
  <c r="I550" i="1" s="1"/>
  <c r="G551" i="1"/>
  <c r="I551" i="1" s="1"/>
  <c r="G552" i="1"/>
  <c r="I552" i="1" s="1"/>
  <c r="G553" i="1"/>
  <c r="I553" i="1" s="1"/>
  <c r="G554" i="1"/>
  <c r="I554" i="1" s="1"/>
  <c r="G559" i="1"/>
  <c r="I559" i="1" s="1"/>
  <c r="G560" i="1"/>
  <c r="I560" i="1" s="1"/>
  <c r="G561" i="1"/>
  <c r="I561" i="1" s="1"/>
  <c r="G563" i="1"/>
  <c r="I563" i="1" s="1"/>
  <c r="G564" i="1"/>
  <c r="I564" i="1" s="1"/>
  <c r="G566" i="1"/>
  <c r="I566" i="1" s="1"/>
  <c r="G567" i="1"/>
  <c r="I567" i="1" s="1"/>
  <c r="G568" i="1"/>
  <c r="I568" i="1" s="1"/>
  <c r="G569" i="1"/>
  <c r="I569" i="1" s="1"/>
  <c r="G573" i="1"/>
  <c r="I573" i="1" s="1"/>
  <c r="G575" i="1"/>
  <c r="I575" i="1" s="1"/>
  <c r="G576" i="1"/>
  <c r="I576" i="1" s="1"/>
  <c r="G577" i="1"/>
  <c r="I577" i="1" s="1"/>
  <c r="G578" i="1"/>
  <c r="I578" i="1" s="1"/>
  <c r="G579" i="1"/>
  <c r="I579" i="1" s="1"/>
  <c r="G580" i="1"/>
  <c r="I580" i="1" s="1"/>
  <c r="G510" i="1"/>
  <c r="I510" i="1" s="1"/>
  <c r="G512" i="1"/>
  <c r="I512" i="1" s="1"/>
  <c r="G513" i="1"/>
  <c r="I513" i="1" s="1"/>
  <c r="G515" i="1"/>
  <c r="I515" i="1" s="1"/>
  <c r="G516" i="1"/>
  <c r="I516" i="1" s="1"/>
  <c r="G517" i="1"/>
  <c r="I517" i="1" s="1"/>
  <c r="G518" i="1"/>
  <c r="I518" i="1" s="1"/>
  <c r="G519" i="1"/>
  <c r="I519" i="1" s="1"/>
  <c r="G520" i="1"/>
  <c r="I520" i="1" s="1"/>
  <c r="G521" i="1"/>
  <c r="I521" i="1" s="1"/>
  <c r="G522" i="1"/>
  <c r="I522" i="1" s="1"/>
  <c r="G523" i="1"/>
  <c r="I523" i="1" s="1"/>
  <c r="G524" i="1"/>
  <c r="I524" i="1" s="1"/>
  <c r="G525" i="1"/>
  <c r="I525" i="1" s="1"/>
  <c r="G526" i="1"/>
  <c r="I526" i="1" s="1"/>
  <c r="G527" i="1"/>
  <c r="I527" i="1" s="1"/>
  <c r="G528" i="1"/>
  <c r="I528" i="1" s="1"/>
  <c r="G529" i="1"/>
  <c r="I529" i="1" s="1"/>
  <c r="G530" i="1"/>
  <c r="I530" i="1" s="1"/>
  <c r="G531" i="1"/>
  <c r="I531" i="1" s="1"/>
  <c r="G532" i="1"/>
  <c r="I532" i="1" s="1"/>
  <c r="G488" i="1"/>
  <c r="I488" i="1" s="1"/>
  <c r="G489" i="1"/>
  <c r="I489" i="1" s="1"/>
  <c r="G490" i="1"/>
  <c r="I490" i="1" s="1"/>
  <c r="G491" i="1"/>
  <c r="I491" i="1" s="1"/>
  <c r="G492" i="1"/>
  <c r="I492" i="1" s="1"/>
  <c r="G493" i="1"/>
  <c r="I493" i="1" s="1"/>
  <c r="G494" i="1"/>
  <c r="I494" i="1" s="1"/>
  <c r="G495" i="1"/>
  <c r="I495" i="1" s="1"/>
  <c r="G496" i="1"/>
  <c r="I496" i="1" s="1"/>
  <c r="G497" i="1"/>
  <c r="I497" i="1" s="1"/>
  <c r="G465" i="1"/>
  <c r="I465" i="1" s="1"/>
  <c r="G466" i="1"/>
  <c r="I466" i="1" s="1"/>
  <c r="G467" i="1"/>
  <c r="I467" i="1" s="1"/>
  <c r="G468" i="1"/>
  <c r="I468" i="1" s="1"/>
  <c r="G469" i="1"/>
  <c r="I469" i="1" s="1"/>
  <c r="G470" i="1"/>
  <c r="I470" i="1" s="1"/>
  <c r="G471" i="1"/>
  <c r="I471" i="1" s="1"/>
  <c r="G472" i="1"/>
  <c r="I472" i="1" s="1"/>
  <c r="G473" i="1"/>
  <c r="I473" i="1" s="1"/>
  <c r="G444" i="1"/>
  <c r="I444" i="1" s="1"/>
  <c r="G445" i="1"/>
  <c r="I445" i="1" s="1"/>
  <c r="G446" i="1"/>
  <c r="I446" i="1" s="1"/>
  <c r="G448" i="1"/>
  <c r="I448" i="1" s="1"/>
  <c r="G449" i="1"/>
  <c r="I449" i="1" s="1"/>
  <c r="G450" i="1"/>
  <c r="I450" i="1" s="1"/>
  <c r="G451" i="1"/>
  <c r="I451" i="1" s="1"/>
  <c r="G452" i="1"/>
  <c r="I452" i="1" s="1"/>
  <c r="G453" i="1"/>
  <c r="I453" i="1" s="1"/>
  <c r="G454" i="1"/>
  <c r="I454" i="1" s="1"/>
  <c r="G455" i="1"/>
  <c r="I455" i="1" s="1"/>
  <c r="G456" i="1"/>
  <c r="I456" i="1" s="1"/>
  <c r="G458" i="1"/>
  <c r="I458" i="1" s="1"/>
  <c r="G459" i="1"/>
  <c r="I459" i="1" s="1"/>
  <c r="G460" i="1"/>
  <c r="I460" i="1" s="1"/>
  <c r="G461" i="1"/>
  <c r="I461" i="1" s="1"/>
  <c r="G462" i="1"/>
  <c r="I462" i="1" s="1"/>
  <c r="G463" i="1"/>
  <c r="I463" i="1" s="1"/>
  <c r="G427" i="1"/>
  <c r="I427" i="1" s="1"/>
  <c r="G428" i="1"/>
  <c r="I428" i="1" s="1"/>
  <c r="G429" i="1"/>
  <c r="I429" i="1" s="1"/>
  <c r="G409" i="1"/>
  <c r="I409" i="1" s="1"/>
  <c r="G410" i="1"/>
  <c r="I410" i="1" s="1"/>
  <c r="G411" i="1"/>
  <c r="I411" i="1" s="1"/>
  <c r="G413" i="1"/>
  <c r="I413" i="1" s="1"/>
  <c r="G414" i="1"/>
  <c r="I414" i="1" s="1"/>
  <c r="G415" i="1"/>
  <c r="I415" i="1" s="1"/>
  <c r="G416" i="1"/>
  <c r="I416" i="1" s="1"/>
  <c r="G417" i="1"/>
  <c r="I417" i="1" s="1"/>
  <c r="G418" i="1"/>
  <c r="I418" i="1" s="1"/>
  <c r="G419" i="1"/>
  <c r="I419" i="1" s="1"/>
  <c r="G420" i="1"/>
  <c r="I420" i="1" s="1"/>
  <c r="G421" i="1"/>
  <c r="I421" i="1" s="1"/>
  <c r="G422" i="1"/>
  <c r="I422" i="1" s="1"/>
  <c r="G424" i="1"/>
  <c r="I424" i="1" s="1"/>
  <c r="G425" i="1"/>
  <c r="I425" i="1" s="1"/>
  <c r="G369" i="1"/>
  <c r="I369" i="1" s="1"/>
  <c r="G370" i="1"/>
  <c r="I370" i="1" s="1"/>
  <c r="G371" i="1"/>
  <c r="I371" i="1" s="1"/>
  <c r="G372" i="1"/>
  <c r="I372" i="1" s="1"/>
  <c r="G373" i="1"/>
  <c r="I373" i="1" s="1"/>
  <c r="G374" i="1"/>
  <c r="I374" i="1" s="1"/>
  <c r="G375" i="1"/>
  <c r="I375" i="1" s="1"/>
  <c r="G376" i="1"/>
  <c r="I376" i="1" s="1"/>
  <c r="G377" i="1"/>
  <c r="I377" i="1" s="1"/>
  <c r="G378" i="1"/>
  <c r="I378" i="1" s="1"/>
  <c r="G379" i="1"/>
  <c r="I379" i="1" s="1"/>
  <c r="G380" i="1"/>
  <c r="I380" i="1" s="1"/>
  <c r="G382" i="1"/>
  <c r="I382" i="1" s="1"/>
  <c r="G383" i="1"/>
  <c r="I383" i="1" s="1"/>
  <c r="G384" i="1"/>
  <c r="I384" i="1" s="1"/>
  <c r="G385" i="1"/>
  <c r="I385" i="1" s="1"/>
  <c r="G386" i="1"/>
  <c r="I386" i="1" s="1"/>
  <c r="G387" i="1"/>
  <c r="I387" i="1" s="1"/>
  <c r="G388" i="1"/>
  <c r="I388" i="1" s="1"/>
  <c r="G389" i="1"/>
  <c r="I389" i="1" s="1"/>
  <c r="G390" i="1"/>
  <c r="I390" i="1" s="1"/>
  <c r="G391" i="1"/>
  <c r="I391" i="1" s="1"/>
  <c r="G392" i="1"/>
  <c r="I392" i="1" s="1"/>
  <c r="G393" i="1"/>
  <c r="I393" i="1" s="1"/>
  <c r="G394" i="1"/>
  <c r="I394" i="1" s="1"/>
  <c r="G395" i="1"/>
  <c r="I395" i="1" s="1"/>
  <c r="G316" i="1"/>
  <c r="I316" i="1" s="1"/>
  <c r="G317" i="1"/>
  <c r="I317" i="1" s="1"/>
  <c r="G318" i="1"/>
  <c r="I318" i="1" s="1"/>
  <c r="G319" i="1"/>
  <c r="I319" i="1" s="1"/>
  <c r="G320" i="1"/>
  <c r="I320" i="1" s="1"/>
  <c r="G321" i="1"/>
  <c r="I321" i="1" s="1"/>
  <c r="G322" i="1"/>
  <c r="I322" i="1" s="1"/>
  <c r="G324" i="1"/>
  <c r="I324" i="1" s="1"/>
  <c r="G325" i="1"/>
  <c r="I325" i="1" s="1"/>
  <c r="G326" i="1"/>
  <c r="I326" i="1" s="1"/>
  <c r="G327" i="1"/>
  <c r="I327" i="1" s="1"/>
  <c r="G328" i="1"/>
  <c r="I328" i="1" s="1"/>
  <c r="G329" i="1"/>
  <c r="I329" i="1" s="1"/>
  <c r="G330" i="1"/>
  <c r="I330" i="1" s="1"/>
  <c r="G331" i="1"/>
  <c r="I331" i="1" s="1"/>
  <c r="G332" i="1"/>
  <c r="I332" i="1" s="1"/>
  <c r="G333" i="1"/>
  <c r="I333" i="1" s="1"/>
  <c r="G334" i="1"/>
  <c r="I334" i="1" s="1"/>
  <c r="G335" i="1"/>
  <c r="I335" i="1" s="1"/>
  <c r="G336" i="1"/>
  <c r="I336" i="1" s="1"/>
  <c r="G337" i="1"/>
  <c r="I337" i="1" s="1"/>
  <c r="G338" i="1"/>
  <c r="I338" i="1" s="1"/>
  <c r="G339" i="1"/>
  <c r="I339" i="1" s="1"/>
  <c r="G340" i="1"/>
  <c r="I340" i="1" s="1"/>
  <c r="G341" i="1"/>
  <c r="I341" i="1" s="1"/>
  <c r="G342" i="1"/>
  <c r="I342" i="1" s="1"/>
  <c r="G343" i="1"/>
  <c r="I343" i="1" s="1"/>
  <c r="G344" i="1"/>
  <c r="I344" i="1" s="1"/>
  <c r="G345" i="1"/>
  <c r="I345" i="1" s="1"/>
  <c r="G269" i="1"/>
  <c r="I269" i="1" s="1"/>
  <c r="G270" i="1"/>
  <c r="I270" i="1" s="1"/>
  <c r="G271" i="1"/>
  <c r="I271" i="1" s="1"/>
  <c r="G272" i="1"/>
  <c r="I272" i="1" s="1"/>
  <c r="G273" i="1"/>
  <c r="I273" i="1" s="1"/>
  <c r="G274" i="1"/>
  <c r="I274" i="1" s="1"/>
  <c r="G275" i="1"/>
  <c r="I275" i="1" s="1"/>
  <c r="G276" i="1"/>
  <c r="I276" i="1" s="1"/>
  <c r="G277" i="1"/>
  <c r="I277" i="1" s="1"/>
  <c r="G278" i="1"/>
  <c r="I278" i="1" s="1"/>
  <c r="G279" i="1"/>
  <c r="I279" i="1" s="1"/>
  <c r="G280" i="1"/>
  <c r="I280" i="1" s="1"/>
  <c r="G281" i="1"/>
  <c r="I281" i="1" s="1"/>
  <c r="G282" i="1"/>
  <c r="I282" i="1" s="1"/>
  <c r="G283" i="1"/>
  <c r="I283" i="1" s="1"/>
  <c r="G284" i="1"/>
  <c r="I284" i="1" s="1"/>
  <c r="G285" i="1"/>
  <c r="I285" i="1" s="1"/>
  <c r="G286" i="1"/>
  <c r="I286" i="1" s="1"/>
  <c r="G287" i="1"/>
  <c r="I287" i="1" s="1"/>
  <c r="G288" i="1"/>
  <c r="I288" i="1" s="1"/>
  <c r="G290" i="1"/>
  <c r="I290" i="1" s="1"/>
  <c r="G291" i="1"/>
  <c r="I291" i="1" s="1"/>
  <c r="G293" i="1"/>
  <c r="I293" i="1" s="1"/>
  <c r="G294" i="1"/>
  <c r="I294" i="1" s="1"/>
  <c r="G295" i="1"/>
  <c r="I295" i="1" s="1"/>
  <c r="G296" i="1"/>
  <c r="I296" i="1" s="1"/>
  <c r="G297" i="1"/>
  <c r="I297" i="1" s="1"/>
  <c r="G298" i="1"/>
  <c r="I298" i="1" s="1"/>
  <c r="G299" i="1"/>
  <c r="I299" i="1" s="1"/>
  <c r="G300" i="1"/>
  <c r="I300" i="1" s="1"/>
  <c r="G301" i="1"/>
  <c r="I301" i="1" s="1"/>
  <c r="G302" i="1"/>
  <c r="I302" i="1" s="1"/>
  <c r="G303" i="1"/>
  <c r="I303" i="1" s="1"/>
  <c r="G304" i="1"/>
  <c r="I304" i="1" s="1"/>
  <c r="G305" i="1"/>
  <c r="I305" i="1" s="1"/>
  <c r="G306" i="1"/>
  <c r="I306" i="1" s="1"/>
  <c r="G307" i="1"/>
  <c r="I307" i="1" s="1"/>
  <c r="G308" i="1"/>
  <c r="I308" i="1" s="1"/>
  <c r="G309" i="1"/>
  <c r="I309" i="1" s="1"/>
  <c r="G310" i="1"/>
  <c r="I310" i="1" s="1"/>
  <c r="G312" i="1"/>
  <c r="I312" i="1" s="1"/>
  <c r="G314" i="1"/>
  <c r="I314" i="1" s="1"/>
  <c r="G232" i="1"/>
  <c r="I232" i="1" s="1"/>
  <c r="G233" i="1"/>
  <c r="I233" i="1" s="1"/>
  <c r="G234" i="1"/>
  <c r="I234" i="1" s="1"/>
  <c r="G235" i="1"/>
  <c r="I235" i="1" s="1"/>
  <c r="G237" i="1"/>
  <c r="I237" i="1" s="1"/>
  <c r="G238" i="1"/>
  <c r="I238" i="1" s="1"/>
  <c r="G240" i="1"/>
  <c r="I240" i="1" s="1"/>
  <c r="G241" i="1"/>
  <c r="I241" i="1" s="1"/>
  <c r="G243" i="1"/>
  <c r="I243" i="1" s="1"/>
  <c r="G213" i="1"/>
  <c r="I213" i="1" s="1"/>
  <c r="G214" i="1"/>
  <c r="I214" i="1" s="1"/>
  <c r="G215" i="1"/>
  <c r="I215" i="1" s="1"/>
  <c r="G216" i="1"/>
  <c r="I216" i="1" s="1"/>
  <c r="G217" i="1"/>
  <c r="I217" i="1" s="1"/>
  <c r="G219" i="1"/>
  <c r="I219" i="1" s="1"/>
  <c r="G188" i="1"/>
  <c r="I188" i="1" s="1"/>
  <c r="G189" i="1"/>
  <c r="I189" i="1" s="1"/>
  <c r="G190" i="1"/>
  <c r="I190" i="1" s="1"/>
  <c r="G191" i="1"/>
  <c r="I191" i="1" s="1"/>
  <c r="G192" i="1"/>
  <c r="I192" i="1" s="1"/>
  <c r="G193" i="1"/>
  <c r="I193" i="1" s="1"/>
  <c r="G194" i="1"/>
  <c r="I194" i="1" s="1"/>
  <c r="G195" i="1"/>
  <c r="I195" i="1" s="1"/>
  <c r="G196" i="1"/>
  <c r="I196" i="1" s="1"/>
  <c r="G197" i="1"/>
  <c r="I197" i="1" s="1"/>
  <c r="G198" i="1"/>
  <c r="I198" i="1" s="1"/>
  <c r="G199" i="1"/>
  <c r="I199" i="1" s="1"/>
  <c r="G145" i="1"/>
  <c r="I145" i="1" s="1"/>
  <c r="G146" i="1"/>
  <c r="I146" i="1" s="1"/>
  <c r="G147" i="1"/>
  <c r="I147" i="1" s="1"/>
  <c r="G148" i="1"/>
  <c r="I148" i="1" s="1"/>
  <c r="G149" i="1"/>
  <c r="I149" i="1" s="1"/>
  <c r="G150" i="1"/>
  <c r="I150" i="1" s="1"/>
  <c r="G151" i="1"/>
  <c r="I151" i="1" s="1"/>
  <c r="G152" i="1"/>
  <c r="I152" i="1" s="1"/>
  <c r="G153" i="1"/>
  <c r="I153" i="1" s="1"/>
  <c r="G155" i="1"/>
  <c r="I155" i="1" s="1"/>
  <c r="G156" i="1"/>
  <c r="I156" i="1" s="1"/>
  <c r="G157" i="1"/>
  <c r="I157" i="1" s="1"/>
  <c r="G158" i="1"/>
  <c r="I158" i="1" s="1"/>
  <c r="G159" i="1"/>
  <c r="I159" i="1" s="1"/>
  <c r="G160" i="1"/>
  <c r="I160" i="1" s="1"/>
  <c r="G161" i="1"/>
  <c r="I161" i="1" s="1"/>
  <c r="G162" i="1"/>
  <c r="I162" i="1" s="1"/>
  <c r="G163" i="1"/>
  <c r="I163" i="1" s="1"/>
  <c r="G164" i="1"/>
  <c r="I164" i="1" s="1"/>
  <c r="G165" i="1"/>
  <c r="I165" i="1" s="1"/>
  <c r="G166" i="1"/>
  <c r="I166" i="1" s="1"/>
  <c r="G167" i="1"/>
  <c r="I167" i="1" s="1"/>
  <c r="G168" i="1"/>
  <c r="I168" i="1" s="1"/>
  <c r="G169" i="1"/>
  <c r="I169" i="1" s="1"/>
  <c r="G170" i="1"/>
  <c r="I170" i="1" s="1"/>
  <c r="G172" i="1"/>
  <c r="I172" i="1" s="1"/>
  <c r="G173" i="1"/>
  <c r="I173" i="1" s="1"/>
  <c r="G174" i="1"/>
  <c r="I174" i="1" s="1"/>
  <c r="G121" i="1"/>
  <c r="I121" i="1" s="1"/>
  <c r="G122" i="1"/>
  <c r="I122" i="1" s="1"/>
  <c r="G123" i="1"/>
  <c r="I123" i="1" s="1"/>
  <c r="G125" i="1"/>
  <c r="I125" i="1" s="1"/>
  <c r="G126" i="1"/>
  <c r="I126" i="1" s="1"/>
  <c r="G127" i="1"/>
  <c r="I127" i="1" s="1"/>
  <c r="G128" i="1"/>
  <c r="I128" i="1" s="1"/>
  <c r="G129" i="1"/>
  <c r="I129" i="1" s="1"/>
  <c r="G770" i="1"/>
  <c r="I770" i="1" s="1"/>
  <c r="G692" i="1"/>
  <c r="I692" i="1" s="1"/>
  <c r="G635" i="1"/>
  <c r="I635" i="1" s="1"/>
  <c r="G592" i="1"/>
  <c r="I592" i="1" s="1"/>
  <c r="G545" i="1"/>
  <c r="I545" i="1" s="1"/>
  <c r="G509" i="1"/>
  <c r="I509" i="1" s="1"/>
  <c r="G487" i="1"/>
  <c r="I487" i="1" s="1"/>
  <c r="G464" i="1"/>
  <c r="I464" i="1" s="1"/>
  <c r="G443" i="1"/>
  <c r="I443" i="1" s="1"/>
  <c r="G426" i="1"/>
  <c r="I426" i="1" s="1"/>
  <c r="G408" i="1"/>
  <c r="I408" i="1" s="1"/>
  <c r="G368" i="1"/>
  <c r="I368" i="1" s="1"/>
  <c r="G315" i="1"/>
  <c r="I315" i="1" s="1"/>
  <c r="G256" i="1"/>
  <c r="I256" i="1" s="1"/>
  <c r="I257" i="1" s="1"/>
  <c r="G231" i="1"/>
  <c r="I231" i="1" s="1"/>
  <c r="G212" i="1"/>
  <c r="I212" i="1" s="1"/>
  <c r="G187" i="1"/>
  <c r="I187" i="1" s="1"/>
  <c r="G144" i="1"/>
  <c r="I144" i="1" s="1"/>
  <c r="G120" i="1"/>
  <c r="I120" i="1" s="1"/>
  <c r="G105" i="1"/>
  <c r="I105" i="1" s="1"/>
  <c r="G54" i="1"/>
  <c r="I54" i="1" s="1"/>
  <c r="G55" i="1"/>
  <c r="I55" i="1" s="1"/>
  <c r="G56" i="1"/>
  <c r="I56" i="1" s="1"/>
  <c r="G57" i="1"/>
  <c r="I57" i="1" s="1"/>
  <c r="G58" i="1"/>
  <c r="I58" i="1" s="1"/>
  <c r="G59" i="1"/>
  <c r="I59" i="1" s="1"/>
  <c r="G61" i="1"/>
  <c r="I61" i="1" s="1"/>
  <c r="G62" i="1"/>
  <c r="I62" i="1" s="1"/>
  <c r="G63" i="1"/>
  <c r="I63" i="1" s="1"/>
  <c r="G64" i="1"/>
  <c r="I64" i="1" s="1"/>
  <c r="G65" i="1"/>
  <c r="I65" i="1" s="1"/>
  <c r="G66" i="1"/>
  <c r="I66" i="1" s="1"/>
  <c r="G67" i="1"/>
  <c r="I67" i="1" s="1"/>
  <c r="G68" i="1"/>
  <c r="I68" i="1" s="1"/>
  <c r="G69" i="1"/>
  <c r="I69" i="1" s="1"/>
  <c r="G70" i="1"/>
  <c r="I70" i="1" s="1"/>
  <c r="G71" i="1"/>
  <c r="I71" i="1" s="1"/>
  <c r="G73" i="1"/>
  <c r="I73" i="1" s="1"/>
  <c r="G74" i="1"/>
  <c r="I74" i="1" s="1"/>
  <c r="G75" i="1"/>
  <c r="I75" i="1" s="1"/>
  <c r="G76" i="1"/>
  <c r="I76" i="1" s="1"/>
  <c r="G78" i="1"/>
  <c r="I78" i="1" s="1"/>
  <c r="G79" i="1"/>
  <c r="I79" i="1" s="1"/>
  <c r="G80" i="1"/>
  <c r="I80" i="1" s="1"/>
  <c r="G81" i="1"/>
  <c r="I81" i="1" s="1"/>
  <c r="G82" i="1"/>
  <c r="I82" i="1" s="1"/>
  <c r="G83" i="1"/>
  <c r="I83" i="1" s="1"/>
  <c r="G84" i="1"/>
  <c r="I84" i="1" s="1"/>
  <c r="G85" i="1"/>
  <c r="I85" i="1" s="1"/>
  <c r="G86" i="1"/>
  <c r="I86" i="1" s="1"/>
  <c r="G88" i="1"/>
  <c r="I88" i="1" s="1"/>
  <c r="G89" i="1"/>
  <c r="I89" i="1" s="1"/>
  <c r="G91" i="1"/>
  <c r="I91" i="1" s="1"/>
  <c r="G92" i="1"/>
  <c r="I92" i="1" s="1"/>
  <c r="G93" i="1"/>
  <c r="I93" i="1" s="1"/>
  <c r="G94" i="1"/>
  <c r="I94" i="1" s="1"/>
  <c r="G95" i="1"/>
  <c r="I95" i="1" s="1"/>
  <c r="G97" i="1"/>
  <c r="I97" i="1" s="1"/>
  <c r="G98" i="1"/>
  <c r="I98" i="1" s="1"/>
  <c r="G99" i="1"/>
  <c r="I99" i="1" s="1"/>
  <c r="G101" i="1"/>
  <c r="I101" i="1" s="1"/>
  <c r="G102" i="1"/>
  <c r="I102" i="1" s="1"/>
  <c r="G103" i="1"/>
  <c r="I103" i="1" s="1"/>
  <c r="G104" i="1"/>
  <c r="I104" i="1" s="1"/>
  <c r="G52" i="1"/>
  <c r="I52" i="1" s="1"/>
  <c r="I354" i="1" l="1"/>
  <c r="I474" i="1"/>
  <c r="I793" i="1"/>
  <c r="I430" i="1"/>
  <c r="I650" i="1"/>
  <c r="I625" i="1"/>
  <c r="I581" i="1"/>
  <c r="I533" i="1"/>
  <c r="I498" i="1"/>
  <c r="I396" i="1"/>
  <c r="I175" i="1"/>
  <c r="I244" i="1"/>
  <c r="I106" i="1"/>
  <c r="I200" i="1"/>
  <c r="I130" i="1"/>
  <c r="I220" i="1"/>
</calcChain>
</file>

<file path=xl/sharedStrings.xml><?xml version="1.0" encoding="utf-8"?>
<sst xmlns="http://schemas.openxmlformats.org/spreadsheetml/2006/main" count="1990" uniqueCount="754">
  <si>
    <t>Ponudnik mora ponuditi 100% artiklov</t>
  </si>
  <si>
    <t>#</t>
  </si>
  <si>
    <t>VRSTA BLAGA</t>
  </si>
  <si>
    <t>1.</t>
  </si>
  <si>
    <t>kom</t>
  </si>
  <si>
    <t>2.</t>
  </si>
  <si>
    <t>kg</t>
  </si>
  <si>
    <t>3.</t>
  </si>
  <si>
    <t>Blitva</t>
  </si>
  <si>
    <t>4.</t>
  </si>
  <si>
    <t>Brokoli</t>
  </si>
  <si>
    <t>5.</t>
  </si>
  <si>
    <t>Buče Muškatne</t>
  </si>
  <si>
    <t>6.</t>
  </si>
  <si>
    <t>Bučke</t>
  </si>
  <si>
    <t>7.</t>
  </si>
  <si>
    <t>Cvetača</t>
  </si>
  <si>
    <t>8.</t>
  </si>
  <si>
    <t xml:space="preserve">Čebula </t>
  </si>
  <si>
    <t>9.</t>
  </si>
  <si>
    <t>10.</t>
  </si>
  <si>
    <t>11.</t>
  </si>
  <si>
    <t>Jajčevci - Malancani</t>
  </si>
  <si>
    <t>12.</t>
  </si>
  <si>
    <t>Kalčki Alfa</t>
  </si>
  <si>
    <t>13.</t>
  </si>
  <si>
    <t>Koleraba Nadzemna</t>
  </si>
  <si>
    <t>14.</t>
  </si>
  <si>
    <t>Koleraba Rumena/ Podzem</t>
  </si>
  <si>
    <t>15.</t>
  </si>
  <si>
    <t>Korenje</t>
  </si>
  <si>
    <t>16.</t>
  </si>
  <si>
    <t>Krompir</t>
  </si>
  <si>
    <t>17.</t>
  </si>
  <si>
    <t>Mladi krompir</t>
  </si>
  <si>
    <t>18.</t>
  </si>
  <si>
    <t>Kumare</t>
  </si>
  <si>
    <t>19.</t>
  </si>
  <si>
    <t>Motovilec</t>
  </si>
  <si>
    <t>20.</t>
  </si>
  <si>
    <t>Ohrovt</t>
  </si>
  <si>
    <t>21.</t>
  </si>
  <si>
    <t>Paprika Babura</t>
  </si>
  <si>
    <t>22.</t>
  </si>
  <si>
    <t>Paprika Rdeča</t>
  </si>
  <si>
    <t>23.</t>
  </si>
  <si>
    <t>Paprika Zelena</t>
  </si>
  <si>
    <t>24.</t>
  </si>
  <si>
    <t>Paradižnik</t>
  </si>
  <si>
    <t>25.</t>
  </si>
  <si>
    <t>26.</t>
  </si>
  <si>
    <t>Por</t>
  </si>
  <si>
    <t>27.</t>
  </si>
  <si>
    <t>Radič Rdeči</t>
  </si>
  <si>
    <t>28.</t>
  </si>
  <si>
    <t>Radič Štrucar</t>
  </si>
  <si>
    <t>29.</t>
  </si>
  <si>
    <t>Redkev Črna</t>
  </si>
  <si>
    <t>30.</t>
  </si>
  <si>
    <t>Redkvica Rdeča</t>
  </si>
  <si>
    <t>31.</t>
  </si>
  <si>
    <t>Rukola</t>
  </si>
  <si>
    <t>32.</t>
  </si>
  <si>
    <t>Solata Endivija</t>
  </si>
  <si>
    <t>33.</t>
  </si>
  <si>
    <t>Solata Gentile, Kristalaka</t>
  </si>
  <si>
    <t>34.</t>
  </si>
  <si>
    <t>Zelena gomolj</t>
  </si>
  <si>
    <t>35.</t>
  </si>
  <si>
    <t>Zelje belo</t>
  </si>
  <si>
    <t>36.</t>
  </si>
  <si>
    <t>Zelje rdeče</t>
  </si>
  <si>
    <t>37.</t>
  </si>
  <si>
    <t>Zelje kitajsko</t>
  </si>
  <si>
    <t>38.</t>
  </si>
  <si>
    <t>39.</t>
  </si>
  <si>
    <t>Fižol beli</t>
  </si>
  <si>
    <t>40.</t>
  </si>
  <si>
    <t>Fižol češnjevec</t>
  </si>
  <si>
    <t>41.</t>
  </si>
  <si>
    <t>42.</t>
  </si>
  <si>
    <t>Leča rdeča</t>
  </si>
  <si>
    <t>43.</t>
  </si>
  <si>
    <t>Leča zelena</t>
  </si>
  <si>
    <t>44.</t>
  </si>
  <si>
    <t>SKUPAJ  VREDNOST SKLOPA</t>
  </si>
  <si>
    <t>Kislo zelje - glave</t>
  </si>
  <si>
    <t>Ananas</t>
  </si>
  <si>
    <t>Banane</t>
  </si>
  <si>
    <t>Breskve</t>
  </si>
  <si>
    <t>Češnje</t>
  </si>
  <si>
    <t>Grozdje belo</t>
  </si>
  <si>
    <t>Grozdje rdeče, črno</t>
  </si>
  <si>
    <t>Hruške</t>
  </si>
  <si>
    <t>Jagode</t>
  </si>
  <si>
    <t>Kaki vanilja, sharon</t>
  </si>
  <si>
    <t>Kivi</t>
  </si>
  <si>
    <t>Klementine, klemenvile</t>
  </si>
  <si>
    <t>Lubenica</t>
  </si>
  <si>
    <t>Mandarine</t>
  </si>
  <si>
    <t>Marelice</t>
  </si>
  <si>
    <t>Melona</t>
  </si>
  <si>
    <t>Mineole, mandore</t>
  </si>
  <si>
    <t>Nektarine</t>
  </si>
  <si>
    <t>Pomaranče</t>
  </si>
  <si>
    <t>Ringlo</t>
  </si>
  <si>
    <t>Slive</t>
  </si>
  <si>
    <t>Lešniki - jedrca</t>
  </si>
  <si>
    <t>Mandeljni - jedrca</t>
  </si>
  <si>
    <t>Orehi - jedrca</t>
  </si>
  <si>
    <t>Suhe hruške - krhlji</t>
  </si>
  <si>
    <t>Suha jabolka – olupljeni krhlji</t>
  </si>
  <si>
    <t>Suhe marelice</t>
  </si>
  <si>
    <t>Suhe slive b.k.</t>
  </si>
  <si>
    <t>lit</t>
  </si>
  <si>
    <t>Surovo maslo 1.vrste, 250 g</t>
  </si>
  <si>
    <t xml:space="preserve"> </t>
  </si>
  <si>
    <t>Bočnik s.k. - rezan</t>
  </si>
  <si>
    <t>Telečje pleče b.k. kosi in konfekc.</t>
  </si>
  <si>
    <t>Mleto mešano m. (sv., jun.)</t>
  </si>
  <si>
    <t>Svinjski ražnjiči</t>
  </si>
  <si>
    <t xml:space="preserve">           </t>
  </si>
  <si>
    <t>Pleskavica</t>
  </si>
  <si>
    <t>Krvavice</t>
  </si>
  <si>
    <t>Pečenice</t>
  </si>
  <si>
    <t>Slanina sveža</t>
  </si>
  <si>
    <r>
      <rPr>
        <b/>
        <sz val="9"/>
        <color indexed="8"/>
        <rFont val="Tahoma"/>
        <family val="2"/>
        <charset val="238"/>
      </rPr>
      <t xml:space="preserve">OPOMBA: </t>
    </r>
    <r>
      <rPr>
        <sz val="9"/>
        <color indexed="8"/>
        <rFont val="Tahoma"/>
        <family val="2"/>
        <charset val="238"/>
      </rPr>
      <t>Ponudnik mora naročniku ponuditi ceno, v kateri je že vključeno konfekcioniranje mesa in mesnih izdelkov na podlagi zahtev naročnika (zrezki, kockice, trakci, mleto meso, narezana salama…)</t>
    </r>
  </si>
  <si>
    <t>Piščančje prsi</t>
  </si>
  <si>
    <t>Piščančje krače</t>
  </si>
  <si>
    <t>Piščančje krače BKK</t>
  </si>
  <si>
    <t>Puranji file</t>
  </si>
  <si>
    <t>Puranja nabodala</t>
  </si>
  <si>
    <t>Piščančji file</t>
  </si>
  <si>
    <t>Piščančja nabodala</t>
  </si>
  <si>
    <t>Suhi vrat</t>
  </si>
  <si>
    <t>Suha šunka</t>
  </si>
  <si>
    <t>Kranjska klobasa</t>
  </si>
  <si>
    <t>Hrenovka v naravnem črevu</t>
  </si>
  <si>
    <t>Kuhan pršut</t>
  </si>
  <si>
    <t>Pečen pršut</t>
  </si>
  <si>
    <t>Mortadela</t>
  </si>
  <si>
    <t>Mesni sir</t>
  </si>
  <si>
    <t>Piščančje hrenovke</t>
  </si>
  <si>
    <t>Bio mlado goveje pleče b.k. kosi in konfekc.</t>
  </si>
  <si>
    <t>Bio svinsjko pleče b.k. kosi in konfekc.</t>
  </si>
  <si>
    <t>Bio posebna salama</t>
  </si>
  <si>
    <t>Kokošja jajca, vel.L, kak. A</t>
  </si>
  <si>
    <t>Beluši: beli, zeleni</t>
  </si>
  <si>
    <t>Brstični ohrovt</t>
  </si>
  <si>
    <t>Gobe jurčki kocke</t>
  </si>
  <si>
    <t>Gobe gozdne mešane</t>
  </si>
  <si>
    <t>Gobe šampinjoni - rezani</t>
  </si>
  <si>
    <t>Grah</t>
  </si>
  <si>
    <t>Kaiser mix (cvetča, brokoli, korenje)</t>
  </si>
  <si>
    <t>Korenje kocke</t>
  </si>
  <si>
    <t>Korenje Rezine</t>
  </si>
  <si>
    <t>Koruza</t>
  </si>
  <si>
    <t>Borovnice</t>
  </si>
  <si>
    <t>Višnje brez koščic</t>
  </si>
  <si>
    <t>Pomarančni sok 100%, 2dl</t>
  </si>
  <si>
    <t>Jabolčni sok 100%, 2 dl</t>
  </si>
  <si>
    <t>Ananasov sok 100%, 2 dl</t>
  </si>
  <si>
    <t>Breskov nektar 2d, min 50% sadni deležl</t>
  </si>
  <si>
    <t>Ribezov nektar, 2 dl, min 25% sadni delež</t>
  </si>
  <si>
    <t>Okroglozrnat riž</t>
  </si>
  <si>
    <t xml:space="preserve">Dolgozrn. parboleid riž extra kak. </t>
  </si>
  <si>
    <t>Hrustljavi musli – razni okusi, 50 g</t>
  </si>
  <si>
    <t>Hrustljavi musli – razni okusi, 1 kg</t>
  </si>
  <si>
    <t>Špageti jajčni, rinfuza</t>
  </si>
  <si>
    <t>Polžki jajčni, rinfuza</t>
  </si>
  <si>
    <t>Kodrasti rezanci – valvice jajčne</t>
  </si>
  <si>
    <t>Testenine za lazanjo, rinfuza</t>
  </si>
  <si>
    <t>Ribana kaša</t>
  </si>
  <si>
    <t>Tortelini ali ravioli sirovi</t>
  </si>
  <si>
    <t>Tortelini ali ravioli mesni</t>
  </si>
  <si>
    <t xml:space="preserve">Krompirjevi svaljki </t>
  </si>
  <si>
    <t>Krompirjevi svaljki s skuto</t>
  </si>
  <si>
    <t>Krompirjevi kroketi</t>
  </si>
  <si>
    <t>Zdrobovi ocvrtki</t>
  </si>
  <si>
    <t>Borovničevi, jagodni cmoki</t>
  </si>
  <si>
    <t>Marelični, slivovi cmoki</t>
  </si>
  <si>
    <t>Listnato testo - razvaljano</t>
  </si>
  <si>
    <t>Vlečeno testo – razvaljano/ sveže</t>
  </si>
  <si>
    <t>Sojini polpeti</t>
  </si>
  <si>
    <t>Sirovi polpeti</t>
  </si>
  <si>
    <t>Zelenjavni polpeti ali zrezki</t>
  </si>
  <si>
    <t>Mesni kaneloni</t>
  </si>
  <si>
    <t>Panirane palačinke sir</t>
  </si>
  <si>
    <t>Panirane palačinke šunka, sir</t>
  </si>
  <si>
    <t>Jušnik mali, 200 g</t>
  </si>
  <si>
    <t>Marmorni kolač,  celi kosi</t>
  </si>
  <si>
    <t>Pekovski kvas , 42 g</t>
  </si>
  <si>
    <t>Pekovski kvas , 500 g</t>
  </si>
  <si>
    <t>45.</t>
  </si>
  <si>
    <t>46.</t>
  </si>
  <si>
    <t>47.</t>
  </si>
  <si>
    <t>48.</t>
  </si>
  <si>
    <t>49.</t>
  </si>
  <si>
    <t>50.</t>
  </si>
  <si>
    <t>51.</t>
  </si>
  <si>
    <t>52.</t>
  </si>
  <si>
    <t>53.</t>
  </si>
  <si>
    <t>Fritati, 0,5 kg</t>
  </si>
  <si>
    <t>54.</t>
  </si>
  <si>
    <t>Zlate kroglice, 0,5 kg</t>
  </si>
  <si>
    <t>55.</t>
  </si>
  <si>
    <t>Popečeni kruhki, 0,7 kg</t>
  </si>
  <si>
    <t>56.</t>
  </si>
  <si>
    <t>57.</t>
  </si>
  <si>
    <t>58.</t>
  </si>
  <si>
    <t>59.</t>
  </si>
  <si>
    <t>60.</t>
  </si>
  <si>
    <t>61.</t>
  </si>
  <si>
    <t>62.</t>
  </si>
  <si>
    <t>63.</t>
  </si>
  <si>
    <t>64.</t>
  </si>
  <si>
    <t>65.</t>
  </si>
  <si>
    <t>66.</t>
  </si>
  <si>
    <t>67.</t>
  </si>
  <si>
    <t>68.</t>
  </si>
  <si>
    <t>69.</t>
  </si>
  <si>
    <t>70.</t>
  </si>
  <si>
    <t>71.</t>
  </si>
  <si>
    <t>72.</t>
  </si>
  <si>
    <t>73.</t>
  </si>
  <si>
    <t>Tofu sojin sir (za veg.)</t>
  </si>
  <si>
    <t>Peteršilj list</t>
  </si>
  <si>
    <t>Slani  beli sir (tipa feta) 1-4 kg</t>
  </si>
  <si>
    <t>Riban sir za pizzo, rinfuza 5 kg</t>
  </si>
  <si>
    <t>Paniran sir, rinfuza 3-5 kg</t>
  </si>
  <si>
    <t>Sirni namazi, rinfuza 2,5- 3,0 kg</t>
  </si>
  <si>
    <t>Mlade goveje kosti za juho</t>
  </si>
  <si>
    <t>Mleto mlado goveje m.</t>
  </si>
  <si>
    <t>Puranje stegno b.k.k.</t>
  </si>
  <si>
    <t>Lešniki - pražena jedrca</t>
  </si>
  <si>
    <t>Bio mlado goveje mleto meso</t>
  </si>
  <si>
    <t>Maline</t>
  </si>
  <si>
    <t>Fižol stročji: ploščat - maslenec</t>
  </si>
  <si>
    <t>Čebula</t>
  </si>
  <si>
    <t>Limonin sok 100%, 1 l</t>
  </si>
  <si>
    <t>Anansov sok 100%, 1 l</t>
  </si>
  <si>
    <t>Pomarančni sok 100%, 1 l</t>
  </si>
  <si>
    <t>Jabolčni sok 100%, 1 l</t>
  </si>
  <si>
    <t>Multivitaminski sok 100%, 1 l</t>
  </si>
  <si>
    <t>Multivitaminski sok 100%, 2 dl</t>
  </si>
  <si>
    <t>Kisla smetana, 20% mm, 5-8 kg -rinf.</t>
  </si>
  <si>
    <t>Mlado goveje pleče b.k. kosi in konfekc.</t>
  </si>
  <si>
    <t>prekajeni vršički</t>
  </si>
  <si>
    <t>Puranje oz. piščančje pečenice</t>
  </si>
  <si>
    <t>Puranje oz. piščančje pleskavice</t>
  </si>
  <si>
    <t>Piščančja oz. puranja prsa v ovoju (šunka)</t>
  </si>
  <si>
    <t>Zelje belo mlado</t>
  </si>
  <si>
    <t>Fižol stočji: okrogel</t>
  </si>
  <si>
    <t>Gobe gozdne mešane z jurčki</t>
  </si>
  <si>
    <t>Poletna zelenjavna mešanica</t>
  </si>
  <si>
    <t>Kus kus 1-5 kg</t>
  </si>
  <si>
    <t>Sirovi štruklji - sladki (v palicah ali komadno)</t>
  </si>
  <si>
    <t>Pečene palačinke -  polnjene z marmelado</t>
  </si>
  <si>
    <t>Pečene palačinke - prazne</t>
  </si>
  <si>
    <t>Kruhovi cmoki</t>
  </si>
  <si>
    <t>Polpeti cvetača brokoli</t>
  </si>
  <si>
    <t>Gobovi kaneloni</t>
  </si>
  <si>
    <t>Špinačni kaneloni s sirom</t>
  </si>
  <si>
    <t>Oljčno olje - hladno stiskano,1 l</t>
  </si>
  <si>
    <t>Sončnično olje, 1 l</t>
  </si>
  <si>
    <t>Bučno olje -100%, 1/1</t>
  </si>
  <si>
    <t>Bučno olje - mešano - vsaj 50%, 1/1</t>
  </si>
  <si>
    <t>Tuna v oljčnem olju, 1 kg</t>
  </si>
  <si>
    <t>74.</t>
  </si>
  <si>
    <t>75.</t>
  </si>
  <si>
    <t>76.</t>
  </si>
  <si>
    <t>77.</t>
  </si>
  <si>
    <t>78.</t>
  </si>
  <si>
    <t>79.</t>
  </si>
  <si>
    <t>80.</t>
  </si>
  <si>
    <t>81.</t>
  </si>
  <si>
    <t>izdelki, kjer se to zahteva, morajo biti certificirani, da so brez glutena, mleka ali jajc</t>
  </si>
  <si>
    <t>Brez glutenske jušne zakuhe (rezanci, obročki),0,2-0,5 kg</t>
  </si>
  <si>
    <t>Koruzni škrob, 0,2-1,0 kg</t>
  </si>
  <si>
    <t>Dimljen tofu</t>
  </si>
  <si>
    <t>Svinjsko stegno b.k. kosi  in konfekc. - zrezki, kocke</t>
  </si>
  <si>
    <t>Mlado goveje stegno b.k. kosi in konfekc. - zrezki, kocke</t>
  </si>
  <si>
    <t>Suha salama (iz mešanega ali svinjskega mesa)-tipa domača</t>
  </si>
  <si>
    <t>Bio svinjsko stegno b.k. kosi  in konfekc. - zrezki, kocke</t>
  </si>
  <si>
    <t>Krompir olupljen</t>
  </si>
  <si>
    <t>Čokoladni cmoki</t>
  </si>
  <si>
    <t>POZOR: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</si>
  <si>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</si>
  <si>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</si>
  <si>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</si>
  <si>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</si>
  <si>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</si>
  <si>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</si>
  <si>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</si>
  <si>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</si>
  <si>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</si>
  <si>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</si>
  <si>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</si>
  <si>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</si>
  <si>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</si>
  <si>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</si>
  <si>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</si>
  <si>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 vpiše DA oziroma NE)</t>
  </si>
  <si>
    <t>NAZIV ARTIKLA/PAKIRANJE</t>
  </si>
  <si>
    <t>Pasterizirano mleko 1,6 in 3,2 % m.m., rinfuza 10 l</t>
  </si>
  <si>
    <t>Pasterizirano mleko 1,6 in 3,2 % m.m., rinfuza 10 l, iz sheme kakovosti (brez eko živil-npr.izbrana kakovost)</t>
  </si>
  <si>
    <t>Naravni jogurt, do 3,2 % m.m., pakiranje: lonček 150 do 180 g, iz sheme kakovosti (brez eko živil - npr. izbrana kakovost)</t>
  </si>
  <si>
    <t>Jogurt sadni, 1,3-3,2 % mm, pakiranje: lonček 150 do 180 g</t>
  </si>
  <si>
    <t>Desertni jogurt, različni okusi, pakiranje: lonček 150 do 180 g</t>
  </si>
  <si>
    <t>Probiotični jogurt  navadni, pakiranje: lonček 150 do 180 g</t>
  </si>
  <si>
    <t>Probiotični sadni jogurt, pakiranje: lonček 150 do 180 g</t>
  </si>
  <si>
    <t>Kislo mleko, pakiranje: lonček 150 do 180 g</t>
  </si>
  <si>
    <t>Sadni pinjenec, pakiranje: lonček 150 do 220 g</t>
  </si>
  <si>
    <t>Surovo maslo 1.vrste, 15 -20 g</t>
  </si>
  <si>
    <t>Kisla smetana, 20% mm, 400 - 800 g</t>
  </si>
  <si>
    <t>Skuta 40%, 0,5 - 1 kg</t>
  </si>
  <si>
    <t>Skuta s podloženim sadjem, 100-150g</t>
  </si>
  <si>
    <t>Sadni skutni desert, 100-150 g</t>
  </si>
  <si>
    <t>Puding  s smetano, 100-200 g</t>
  </si>
  <si>
    <t>Puding vanilja, čokolada, 100-150 g</t>
  </si>
  <si>
    <t>Mlečni riž, 100 -200 g</t>
  </si>
  <si>
    <t>Riban sir za pizzo, 200-500 g</t>
  </si>
  <si>
    <t>Sirni namaz 100-200 g</t>
  </si>
  <si>
    <t>Sladoled kremni oz. ml. v lončku, 50-150 g</t>
  </si>
  <si>
    <t>Korneti mlečni – razni okusi, 50-150 g</t>
  </si>
  <si>
    <t>Sladoledi mlečni na palčki, 50-150 g</t>
  </si>
  <si>
    <t>bio kefir, 150-250 g</t>
  </si>
  <si>
    <t>bio sadni kefir, 150-250 g</t>
  </si>
  <si>
    <t>Poltrdi sir 25-45 % mm – razni, rezine (0,15-1 kg)</t>
  </si>
  <si>
    <t>Topljeni sir, 1 kg</t>
  </si>
  <si>
    <t>Topljeni sir; 100-200 g</t>
  </si>
  <si>
    <t>bio kisla smetana, 0,5-1 kg</t>
  </si>
  <si>
    <t>Surovo maslo 1.vrste, 250 g, iz sheme kakovosti (brez eko živil - npr. izbrana kakovost)</t>
  </si>
  <si>
    <t>Trdi sir riban (tipa parmezan), 0,5-1 kg</t>
  </si>
  <si>
    <t xml:space="preserve">Sirni namaz s tuno 100-200 g </t>
  </si>
  <si>
    <t xml:space="preserve">Sirni namaz z zelišči 100-200 g </t>
  </si>
  <si>
    <t>Bio skuta min 35% m.m., 0,5-2 kg</t>
  </si>
  <si>
    <t>Bio maslo, 0,2 -1 kg</t>
  </si>
  <si>
    <t>bio poltrdi sir; 0,5-3 kg (v kosu in rezine)</t>
  </si>
  <si>
    <t>bio skutni namaz, 0,2-1 kg</t>
  </si>
  <si>
    <t>Čevapčiči</t>
  </si>
  <si>
    <t xml:space="preserve">Hamburška slanina; </t>
  </si>
  <si>
    <t xml:space="preserve">Kraški pršut (suhi) </t>
  </si>
  <si>
    <t>Kraška panceta (suha)</t>
  </si>
  <si>
    <t>Šunka v ovitku  (in ne pizza šunka ali kak drug ponaredek)</t>
  </si>
  <si>
    <t>Goveja suha salama</t>
  </si>
  <si>
    <t>Bio mlado goveje stegno b.k. kosi in konfek.- zrezki, kocke + stejker</t>
  </si>
  <si>
    <t>Posebna piščančja salama ekstra razreda, vsebuje najmanj 70%  pišč. Mesa, premer 90 mm, tipa Poli</t>
  </si>
  <si>
    <t>Bio telečje hrenovke</t>
  </si>
  <si>
    <t xml:space="preserve">Bio goveje hrenovke </t>
  </si>
  <si>
    <t xml:space="preserve">Eko čebula </t>
  </si>
  <si>
    <t>Eko korenje</t>
  </si>
  <si>
    <t>Eko krompir</t>
  </si>
  <si>
    <t>Eko solata - endivija</t>
  </si>
  <si>
    <t xml:space="preserve">Eko solata: kristalka, gentile </t>
  </si>
  <si>
    <t>Eko zelje</t>
  </si>
  <si>
    <t>Eko hruške</t>
  </si>
  <si>
    <t>Eko jabolka</t>
  </si>
  <si>
    <t>Paradižnik češnjevec</t>
  </si>
  <si>
    <t xml:space="preserve">Peteršilj korenina </t>
  </si>
  <si>
    <t xml:space="preserve">Kisla repa, rinfuza </t>
  </si>
  <si>
    <t>Kisla repa,  po 1kg</t>
  </si>
  <si>
    <t>Kislo zelje, rinfuza</t>
  </si>
  <si>
    <t>Kislo zelje,  po 1kg</t>
  </si>
  <si>
    <t>Jabolka – Ajdared, Jonagold, Ester, Zlati deliše…</t>
  </si>
  <si>
    <t>Jabolka – Topaz, Kiku…</t>
  </si>
  <si>
    <t xml:space="preserve">Vok mix </t>
  </si>
  <si>
    <t>Mešanica za francosko solato</t>
  </si>
  <si>
    <t>Juliene mix</t>
  </si>
  <si>
    <t>Zamrznjen polpečeni krompir s kožo</t>
  </si>
  <si>
    <t>82.</t>
  </si>
  <si>
    <t>83.</t>
  </si>
  <si>
    <t>84.</t>
  </si>
  <si>
    <t>85.</t>
  </si>
  <si>
    <t>Ajvar, 0,5-1 kg</t>
  </si>
  <si>
    <t>Đuveč 3-5 kg</t>
  </si>
  <si>
    <t>Fižol rdeči konz. 2,5-4,5 kg</t>
  </si>
  <si>
    <t>Fižol rjavi konz. 2,5-4,5 kg</t>
  </si>
  <si>
    <t>Čičerika 2,5-4,5 kg</t>
  </si>
  <si>
    <t>Kumarice kisle 2,5-4,5 kg</t>
  </si>
  <si>
    <t>Paradižnikov koncentrat - dvojni 2,5-4,5 kg</t>
  </si>
  <si>
    <t>Paradižnik pasiran - pire 2,5-4,5 kg</t>
  </si>
  <si>
    <t>Paradižnik koščki - polpa 2,5-4,5 kg</t>
  </si>
  <si>
    <t>Paradižnik pelati 2,5-4,5 kg</t>
  </si>
  <si>
    <t>Omaka za pizzo 2,5-4,5 kg</t>
  </si>
  <si>
    <t>Mešana solata 2,5-4,5 kg</t>
  </si>
  <si>
    <t>Rdeča pesa – vložena 2,5-4,5 kg</t>
  </si>
  <si>
    <t>Sadna solata - manj sladka 2-3 kg</t>
  </si>
  <si>
    <t>Ananasov kompot kocke - manj sladek 2-3 kg</t>
  </si>
  <si>
    <t>Marelični kompot - manj sladek 2-3 kg</t>
  </si>
  <si>
    <t>Hruškov kompot - manj sladek 2-3 kg</t>
  </si>
  <si>
    <t>Višnjev kompot brez koščic - manj sladek 1-3 kg</t>
  </si>
  <si>
    <t>Breskov kompot - manj sladek 2-3 kg</t>
  </si>
  <si>
    <t>Marmelada jagodna, min 30% sadnega deleža, 0,5-1 kg</t>
  </si>
  <si>
    <t>Marmelada mešana , min 43% sadnega deleža, 0,5-1 kg</t>
  </si>
  <si>
    <t>Marmelada porc.-razni okusi,min 40% sadnega deleža,20-30 g</t>
  </si>
  <si>
    <t>Slivov pekmez 0,5-1 kg</t>
  </si>
  <si>
    <t>Marelično termostabilno polnilo, sad.delež 40%, do 5 kg</t>
  </si>
  <si>
    <t>Marmelada slivova, min 40% sadnega deleža, do 3 kg</t>
  </si>
  <si>
    <t>Marmelada marelična, min 40% sadnega deleža, do 3 kg</t>
  </si>
  <si>
    <t>Marmelada jagodna, min 30% sadnega deleža, do 3 kg</t>
  </si>
  <si>
    <t>Marmelada marelična, min 40 % sadnega deleža, 0,5-1 kg</t>
  </si>
  <si>
    <t>Čičerika; 400-800 g</t>
  </si>
  <si>
    <t>Naravna izvirska voda, negazirana  0,5 l</t>
  </si>
  <si>
    <t>Motni jabolčni sok 100%</t>
  </si>
  <si>
    <t>Kaša ječmenova – instant, do 1 kg</t>
  </si>
  <si>
    <t>Ješprenj do 2 kg</t>
  </si>
  <si>
    <t>Pira – instant,  do 2 kg</t>
  </si>
  <si>
    <t>Mlinci z jajci, rinfuza do 5 kg</t>
  </si>
  <si>
    <t>Mlinci brez jajc, rinfuza do 5 kg</t>
  </si>
  <si>
    <t>Drobrine, rinfuza do 5 kg</t>
  </si>
  <si>
    <t>Kosmiči ovseni; 0,5-1 kg</t>
  </si>
  <si>
    <t>Drobtine,  do 1 kg</t>
  </si>
  <si>
    <t>Čokoladne žitne kroglice porc., 30 -50 g</t>
  </si>
  <si>
    <t>Koruzni kosmiči porc., do 60 g</t>
  </si>
  <si>
    <t>Grisini porc.; do 30 g</t>
  </si>
  <si>
    <t>Prepečenec porc.; do 50 g</t>
  </si>
  <si>
    <t>Jasjčne testenine raznih oblik: peresniki, svedri, metuljčki…</t>
  </si>
  <si>
    <t>Polnozrnate testenine - brez jajc</t>
  </si>
  <si>
    <t>Jušni rezanci</t>
  </si>
  <si>
    <t>Jušne zakuhe drugih oblik: rižek, zvezdice</t>
  </si>
  <si>
    <t>Peciva razna - komadna (tip franc.rogljič, spirala…), do 90 g</t>
  </si>
  <si>
    <t>Pirini svaljki</t>
  </si>
  <si>
    <t xml:space="preserve">Pšenični beli kruh (model in štruca), rezan, 0,7-1 kg  </t>
  </si>
  <si>
    <t xml:space="preserve">Pšenični polbeli kruh (model in štruca), rezan, 0,7-1 kg </t>
  </si>
  <si>
    <t xml:space="preserve">Pšenični črni kruh (model in štruca), rezan, 0,7-1 kg </t>
  </si>
  <si>
    <t xml:space="preserve">Ovseni kruh (model in štruca), rezan, 0,7-1 kg </t>
  </si>
  <si>
    <r>
      <t>Pisani kruh iz treh vrst moke</t>
    </r>
    <r>
      <rPr>
        <sz val="10"/>
        <rFont val="Arial"/>
        <family val="2"/>
        <charset val="238"/>
      </rPr>
      <t xml:space="preserve">, rezan, 0,7-1 kg </t>
    </r>
  </si>
  <si>
    <t xml:space="preserve">Koruzni kruh (model in štruca), rezan, 0,7-1 kg </t>
  </si>
  <si>
    <t xml:space="preserve">Ajdov kruh z orehi (model in štruca), rezan, 0,7-1 kg </t>
  </si>
  <si>
    <t xml:space="preserve">Rženi kruh mešan(model in štruca), rezan, 0,7-1 kg </t>
  </si>
  <si>
    <t>Kruh s semeni in posipom model, rezan, 0,7-1 kg (tipa stoletni kruh)</t>
  </si>
  <si>
    <t>Pirin kruh (model in štruca), rezan, 0,7-1 kg</t>
  </si>
  <si>
    <t xml:space="preserve">Pšenični polbeli kruh brez aditivov, rezan, 0,7-1 kg </t>
  </si>
  <si>
    <t xml:space="preserve">Pšenični črni kruh brez aditivov, rezan, 0,7-1 kg </t>
  </si>
  <si>
    <t xml:space="preserve">Ovseni kruh brez aditivov, rezan, 0,7-1 kg </t>
  </si>
  <si>
    <t xml:space="preserve">Koruzni kruh brez aditivov, rezan, 0,7-1 kg </t>
  </si>
  <si>
    <t>Belo pekovsko pecivo - različne oblike (žemlja, kajzerica, bombeta, štručka), različne gramature 60-80 g; ponavadi prerezano</t>
  </si>
  <si>
    <t>Polbelo pekovsko pecivo - različne oblike (žemlja, bombeta, štručka), različne gramature 60-80 g; ponavadi prerezano</t>
  </si>
  <si>
    <t>Črno pekovsko pecivo - različne oblike (žemlja, bombeta, štručka), različne gramature 60-80 g; ponavadi prerezano</t>
  </si>
  <si>
    <t>Ajdovo mešano pekovsko pecivo - različne oblike (žemlja, bombeta, štručka), različne gramature 60-80 g; ponavadi prerezano</t>
  </si>
  <si>
    <t>Koruzno mešano pekovsko pecivo - različne oblike (žemlja, bombeta, štručka), različne gramature 60-80 g; ponavadi prerezano</t>
  </si>
  <si>
    <t>Rženo mešano pekovsko pecivo - različne oblike (žemlja, bombeta, štručka), različne gramature 60-80 g; ponavadi prerezano</t>
  </si>
  <si>
    <t>Pirino mešano pekovsko pecivo - različne oblike (žemlja, bombeta, štručka), različne gramature 60-80 g; ponavadi prerezano</t>
  </si>
  <si>
    <t>Ovseno mešano pekovsko pecivo - različne oblike (žemlja, bombeta, štručka), različne gramature 60-80 g; ponavadi prerezano</t>
  </si>
  <si>
    <t>Pekovsko pecivo polnozrnato s semeni- različne oblike (žemlja, bombeta, štručka), različne gramature 60-80 g; ponavadi prerezano</t>
  </si>
  <si>
    <t>Mlečno pekovsko pecivo - različne oblike (rogljič, štručka),različne gramature 60-80 g;</t>
  </si>
  <si>
    <t>Sirova štručka, min. 14% sira, različne gramature 60-90 g; cela, po potrebi pakirana</t>
  </si>
  <si>
    <t>Lepinja, rezana,  do 150 g</t>
  </si>
  <si>
    <t>Makova štručka, različne gramature 60-80 g</t>
  </si>
  <si>
    <t>Štručka s šunko in sirom, različne gramature 60-80 g</t>
  </si>
  <si>
    <t>»Hot dog«  štručka - z luknjo ali rezana, različne gramature 60-80 g</t>
  </si>
  <si>
    <t>Pek.pecivo s sezamom- različne oblike ( bombeta, štručka), različne gramature 60-80 g</t>
  </si>
  <si>
    <t>Pletena štručka s posipom (mak ali sezam), različne gramature 60-80 g</t>
  </si>
  <si>
    <t>Slanik, različne gramature 60-80 g</t>
  </si>
  <si>
    <t>Polbelo pekovsko pecivo brez aditivov - različne oblike (žemlja, bombeta, štručka), brez aditivov, ponavadi prerezano</t>
  </si>
  <si>
    <t>Črno pekovsko pecivo brez aditivov - različne oblike (žemlja, bombeta, štručka), brez aditivov, ponavadi prerezano</t>
  </si>
  <si>
    <t>Ovseno mešano pekovsko pecivo brez aditivov - različne oblike (žemlja, bombeta, štručka), brez aditivov, ponavadi prerezano</t>
  </si>
  <si>
    <t>Pizza margerita, do 15 dag</t>
  </si>
  <si>
    <t>Pizza šunka, sir, do 15 dag</t>
  </si>
  <si>
    <t>Sirov burek, do 15 dag</t>
  </si>
  <si>
    <t>Jabolčni burek, do 15 dag</t>
  </si>
  <si>
    <t>Sendvič s sirom, do 15 dag</t>
  </si>
  <si>
    <t>Sendvič s sirom in šunko, do 15 dag</t>
  </si>
  <si>
    <t>Sendvič s suho salamo, do 15 dag</t>
  </si>
  <si>
    <t>Sendvič z ocvrtim piščancem, do 25 dag</t>
  </si>
  <si>
    <t>Francoski rogljič z marmelado, do 9 dag</t>
  </si>
  <si>
    <t>Francoski rogljič s čokolado, do 9 dag</t>
  </si>
  <si>
    <t>Polnozrnat francoski rogljič z marmelado, do 9 dag</t>
  </si>
  <si>
    <t>Krof z marmelado, do 9 dag</t>
  </si>
  <si>
    <t>Krof z vaniljevo kremo in čok., do 9 dag</t>
  </si>
  <si>
    <t>Sadna ali čokoladna tortica, do 12 dag</t>
  </si>
  <si>
    <t>Sadni biskvit, do 12 dag</t>
  </si>
  <si>
    <t>Jabolčni zavitek, do 12 dag</t>
  </si>
  <si>
    <t>Skutni zavitek, do 12 dag</t>
  </si>
  <si>
    <t>Skutno borovničev zavitek, do 12 dag</t>
  </si>
  <si>
    <t>Jabolčna pita, do 12 dag</t>
  </si>
  <si>
    <t>Buhteljni, do 12 dag</t>
  </si>
  <si>
    <t>Orehove sladice različnih oblik (štrukelj, žepek, polžek, blazinica), do 9 dag</t>
  </si>
  <si>
    <t>Čokoladne sladice različnih oblik (blazinica, navihanček,spirala),  do 9 dag</t>
  </si>
  <si>
    <t>Sladice s sadnim polnilom razl.ob. (navihanček, žepek,  blazinica), do 9 dag</t>
  </si>
  <si>
    <t>Rolada sadna ali čokoladna, do 12 dag</t>
  </si>
  <si>
    <t>Minjoni – različni okusi, do 5 dag</t>
  </si>
  <si>
    <t>Ježek, do 8 dag</t>
  </si>
  <si>
    <t>Gibanica, do 12 dag</t>
  </si>
  <si>
    <t>Biskvit s čokolado in kokosom - kuštravci, do 12 dag</t>
  </si>
  <si>
    <t>Orehova potica, do 12 dag</t>
  </si>
  <si>
    <t>Kremna rezina, do 12 dag</t>
  </si>
  <si>
    <t>Bio beli kruh, rezan, 0,7-1 kg</t>
  </si>
  <si>
    <t>Bio polbeli kruh, rezan, 0,7-1 kg</t>
  </si>
  <si>
    <t>Bio pirin mešani kruh, rezan, 0,7-1 kg</t>
  </si>
  <si>
    <t>Bio ovseni mešan kruh, rezan, 0,7-1 kg</t>
  </si>
  <si>
    <t>Bio kamutov mešan kruh, rezan, 0,7-1 kg</t>
  </si>
  <si>
    <t>Bio koruzni mešan kruh, rezan, 0,7-1 kg</t>
  </si>
  <si>
    <t>Bio pšenično (belo in polbelo)pek. pecivo,  do 80 g</t>
  </si>
  <si>
    <t>Bio pirino meš.pek. pecivo, do 80 g</t>
  </si>
  <si>
    <t>Bio ovseno meš.pek. pecivo, do 80 g</t>
  </si>
  <si>
    <t>Bio polnozrnato pek. pecivo, do 80 g</t>
  </si>
  <si>
    <t>Bio kamutovo meš. pek. pecivo, do 80 g</t>
  </si>
  <si>
    <t>Bio koruzno pek. pecivo, do 80 g</t>
  </si>
  <si>
    <t>Bio makova štručka, do 80 g</t>
  </si>
  <si>
    <t>Bio sladko pecivo z marmelado (buhtelj, krof), do 80 g</t>
  </si>
  <si>
    <t>Bio mufin - sadni ali čokoladni, do 80 g</t>
  </si>
  <si>
    <t xml:space="preserve">Juha špargljeva, 0,5-1,5 kg, kvalit. Knorr </t>
  </si>
  <si>
    <t>Gobova omaka, 0,5-1,5 kg kvalitete Knorr</t>
  </si>
  <si>
    <t>Omaka za pečenko, 0,4-1,5 kg, kvalitete Knorr</t>
  </si>
  <si>
    <t>Paradižnikova omaka, 0,5-1,5 kg kvalitete Knorr</t>
  </si>
  <si>
    <t>Sirova omaka, 0,5-1,5 kg kvalitete Knorr</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</si>
  <si>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</si>
  <si>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</si>
  <si>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</si>
  <si>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</si>
  <si>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</si>
  <si>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</si>
  <si>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</si>
  <si>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</si>
  <si>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</si>
  <si>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</si>
  <si>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</si>
  <si>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</si>
  <si>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</si>
  <si>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</si>
  <si>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</si>
  <si>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</si>
  <si>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</si>
  <si>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</si>
  <si>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</si>
  <si>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</si>
  <si>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</si>
  <si>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</si>
  <si>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</si>
  <si>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</si>
  <si>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</si>
  <si>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</si>
  <si>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</si>
  <si>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</si>
  <si>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</si>
  <si>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</si>
  <si>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</si>
  <si>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</si>
  <si>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</si>
  <si>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</si>
  <si>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</si>
  <si>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</si>
  <si>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</si>
  <si>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Sardine v konzervi, 0,5-1 kg</t>
  </si>
  <si>
    <t>Tuna v olju, 1,5-2 kg, (kval.Every d.)</t>
  </si>
  <si>
    <t>Pašteta kokošja, 20-35 g</t>
  </si>
  <si>
    <t>Pašteta jetrna, do 1 kg</t>
  </si>
  <si>
    <t>Pašteta (jetrna, smetanova, baby, Kekec), 20-35 g</t>
  </si>
  <si>
    <t>Tunina pašteta, 27 g, min 32% tune (kval. Argeta)</t>
  </si>
  <si>
    <t>Majoneza, 3-5 kg</t>
  </si>
  <si>
    <t>Tatarska omaka, 3-5 kg</t>
  </si>
  <si>
    <t>Majoneza, 0,5-1 g</t>
  </si>
  <si>
    <t>Gorčica; 3-5 kg</t>
  </si>
  <si>
    <t>Gorčica; 0,5-1 kg</t>
  </si>
  <si>
    <t>Ketchup 0,5-1 kg</t>
  </si>
  <si>
    <t>Tunina pašteta, min 30 % ribe; 20-35 g</t>
  </si>
  <si>
    <t>Juha gobova,  0,5-1,5 kg, kvalitete Knorr</t>
  </si>
  <si>
    <t xml:space="preserve">Juha bistra (zelenjvna – veg.), 0,5-1,5 kg kvalitete Knor, </t>
  </si>
  <si>
    <t>Vegeta natur, 3 kg</t>
  </si>
  <si>
    <t>Juha paradižnikova, 0,5-1,5 kg, kvalitete Knorr</t>
  </si>
  <si>
    <t>Čokoladno lešnikova krema,min 13% lešnikov in min 7% manj mastnega kakava v prahu  20-30 g</t>
  </si>
  <si>
    <t>Jedilna čokolada, min 43 % kakava</t>
  </si>
  <si>
    <t>Čaj,šipek, hibiskus, filter vrečke, gastro pakiranje do 1,5 kg</t>
  </si>
  <si>
    <t>Čaj sadni, različni okusi,filter vrečke, gastro pakiranje do 1,5 kg</t>
  </si>
  <si>
    <t>Čaj planinski,filter vrečke, gastro pakiranje do 1,5 kg</t>
  </si>
  <si>
    <t>Čaj sadni, različni okusi, rinfuza, gastro pakiranje 1 kg</t>
  </si>
  <si>
    <t>Suha jušna zelenjava-groba, v dozah, kvalitete Kotanyi</t>
  </si>
  <si>
    <t>Česen – grobo mleti, zrnast; v dozah, kvalitete Kotanyi</t>
  </si>
  <si>
    <t>Majaron; v dozah, kvalitete Kotanyi</t>
  </si>
  <si>
    <t>Peteršilj list, v dozah, kvalitete Kotanyi</t>
  </si>
  <si>
    <t>Bazilika, v dozah, kvalitete Kotanyi</t>
  </si>
  <si>
    <t>Paprika sladka mleta, v dozah, kvalitete Kotanyi</t>
  </si>
  <si>
    <t>Ocvrta čebula, 1 kg</t>
  </si>
  <si>
    <t xml:space="preserve">Kakav instant, min 21 % kakava, 0,4-1 kg </t>
  </si>
  <si>
    <t xml:space="preserve">Bela kava instant, 0,4-1 kg </t>
  </si>
  <si>
    <t xml:space="preserve">Vroča čokolada, 0,4-1 kg </t>
  </si>
  <si>
    <t xml:space="preserve">Čokolada v prahu, min 36% kakava, 0,5-1 kg </t>
  </si>
  <si>
    <t>Med cvetlični, porcijski 15-30 g</t>
  </si>
  <si>
    <t>Med cvetlični  do 1 kg</t>
  </si>
  <si>
    <t>Med cvetlični 3 kg</t>
  </si>
  <si>
    <t>Čokoladni puding instant , 1 kg</t>
  </si>
  <si>
    <t>Vanilij puding instant, 1 kg</t>
  </si>
  <si>
    <t>Krema Kremin instant -za kremšnite, 1 kg</t>
  </si>
  <si>
    <t>Sladkor, 1 kg</t>
  </si>
  <si>
    <t>Sladkor mleti, 0,5-1 kg</t>
  </si>
  <si>
    <t>Sladkor vanilij, 1 kg</t>
  </si>
  <si>
    <t>Pecilni prašek, 1 kg</t>
  </si>
  <si>
    <t>Rum, 1 lit</t>
  </si>
  <si>
    <t>Kokosova moka, 0,2-0,5 kg</t>
  </si>
  <si>
    <t>Mleti mak, 0,2-0,5 kg</t>
  </si>
  <si>
    <t>Mleti lešniki, 0,2-0,5 kg</t>
  </si>
  <si>
    <t>Mleti orehi, 0,2-0,5 kg</t>
  </si>
  <si>
    <t>Mleti mandlji, 0,2-0,5 kg</t>
  </si>
  <si>
    <t>Balzamični kis 0,5-1 lit</t>
  </si>
  <si>
    <t xml:space="preserve">Jabolčni kis 4%, 1 lit </t>
  </si>
  <si>
    <t>Morska kuhinjska sol, 1 kg</t>
  </si>
  <si>
    <t>Parmezan kosi, 0,4-1 kg</t>
  </si>
  <si>
    <t>Zdrobovi žličniki, 0,5-1,5 kg</t>
  </si>
  <si>
    <t>Krekerji, porcijski, 20-40 g</t>
  </si>
  <si>
    <t>Keksi obliti s čokolado, tipa Domačica, 300-500 g</t>
  </si>
  <si>
    <t>Keksi Savoiardi -Baby, 0,4-0,5 kg</t>
  </si>
  <si>
    <t>Sadno žitne rezine, min 33% sadja "tipa Frutabela", 25-30 g</t>
  </si>
  <si>
    <t>Sadno žitne rezine, min 60% sadja ", 35-45 g</t>
  </si>
  <si>
    <t>Brez glutenske testenine (špageti,polžki…); 03,-0,5 kg tipa Barilla</t>
  </si>
  <si>
    <t>Brez glutenska moka, 1 kg</t>
  </si>
  <si>
    <t>Brez glutenske drobtine, 0,2-0,5 kg</t>
  </si>
  <si>
    <t>Brez glutenska ajdova kaša 0,5-1 kg</t>
  </si>
  <si>
    <t>Brez glutenska bela polenta, 0,2-0,5 kg</t>
  </si>
  <si>
    <t>Riževa moka - bela fina, 0,5-1 kg</t>
  </si>
  <si>
    <t>Mufini brez glutena -Magdalence, 0,2-0,5 kg</t>
  </si>
  <si>
    <t>Riževo mleko, 0,2 lit</t>
  </si>
  <si>
    <t>Riževo mleko, 1 lit</t>
  </si>
  <si>
    <t>Dietni čokoladni namaz, brez mleka, do 0,4 kg</t>
  </si>
  <si>
    <t>Rižev puding - vanilija, čokolada; 0,1-0,15 kg</t>
  </si>
  <si>
    <t>Sojini deserti-sadni; 0,1-0,15 kg</t>
  </si>
  <si>
    <t>Sojino meso - kocke (za glolaž); 0,2-1 kg</t>
  </si>
  <si>
    <t>Seitan pšenično meso (za veg); 0,1-1 kg</t>
  </si>
  <si>
    <t>Brez glutenski kruh - večzrnati, kvalitete Schar; pak. do 0,5 kg</t>
  </si>
  <si>
    <t>Brez glutenski kruh- domači, tipa Rustico  od Schara; pak. do 0,5 kg</t>
  </si>
  <si>
    <t>123.</t>
  </si>
  <si>
    <t>124.</t>
  </si>
  <si>
    <t>125.</t>
  </si>
  <si>
    <t>126.</t>
  </si>
  <si>
    <t>127.</t>
  </si>
  <si>
    <t>128.</t>
  </si>
  <si>
    <t>129.</t>
  </si>
  <si>
    <t>130.</t>
  </si>
  <si>
    <t>131.</t>
  </si>
  <si>
    <t>132.</t>
  </si>
  <si>
    <t>l</t>
  </si>
  <si>
    <t>Sterilizirano mleko, 1,5 in 3,2 % m.m., 1 l</t>
  </si>
  <si>
    <t xml:space="preserve">Čokoladno mleko, 1 l </t>
  </si>
  <si>
    <t>Sterilizirano mleko, 0,2 l</t>
  </si>
  <si>
    <t>Čokoladno mleko, 0,2 l</t>
  </si>
  <si>
    <t xml:space="preserve">Mleko pasterizirano, 1 l </t>
  </si>
  <si>
    <t>Čvrsti jogurt rinfuza  5 kg</t>
  </si>
  <si>
    <t>Navadni tekoči jogurt, 1,3-3,2% mm, 1 l</t>
  </si>
  <si>
    <t>Sadni tekoči jogurt, 1,3-3,2% mm, 1 l</t>
  </si>
  <si>
    <t>Sadni jogurt brez laktoze, pakiranje:  150 do 500 g</t>
  </si>
  <si>
    <t>Jogurt brez laktoze, pakiranje:  150 do 500 g</t>
  </si>
  <si>
    <t>Sladka smetana, 35% mm, 1 l</t>
  </si>
  <si>
    <t xml:space="preserve">Skuta 40%, rinfuza - 3- 5 kg </t>
  </si>
  <si>
    <t>Poltrdi sir 25-45 % mm – razni, v štrucah, 0,5-3,5 kg</t>
  </si>
  <si>
    <t>Sir za žar - v kosu;  do 3 kg</t>
  </si>
  <si>
    <t>Sir za žar - razrezan;  do 2kg</t>
  </si>
  <si>
    <t>Sir brez laktoze, 0,15-0,5 kg</t>
  </si>
  <si>
    <t>Vodne lučke (brez mleka in glutena), 50-150 g</t>
  </si>
  <si>
    <t>Bio mleko, pakiranje 5-10 l</t>
  </si>
  <si>
    <t>Bio kislo mleko, 150-200 g</t>
  </si>
  <si>
    <t>Bio sadni jogurt, 150-200 g</t>
  </si>
  <si>
    <t>Posebna salama, premer 90 mm</t>
  </si>
  <si>
    <t>Bakalar na belo, 1 kg</t>
  </si>
  <si>
    <t>Dimljen losos - obrezine, 0,2-3 kg</t>
  </si>
  <si>
    <t xml:space="preserve">Osličev file/komadi ločeni s folijo, rinfuza </t>
  </si>
  <si>
    <t xml:space="preserve">Brancin file, rinfuza </t>
  </si>
  <si>
    <t xml:space="preserve">Atlantski losos - file, rinfuza </t>
  </si>
  <si>
    <t xml:space="preserve">Losos kotlet -porcijski, rinfuza </t>
  </si>
  <si>
    <t xml:space="preserve">Orada file, rinfuza </t>
  </si>
  <si>
    <t xml:space="preserve">Novozelandski repak - file, rinfuza </t>
  </si>
  <si>
    <t xml:space="preserve">Lignji patagonica – očiščeni in rezani, rinfuza </t>
  </si>
  <si>
    <r>
      <t>Postrv file-</t>
    </r>
    <r>
      <rPr>
        <b/>
        <u/>
        <sz val="9"/>
        <color indexed="8"/>
        <rFont val="Tahoma"/>
        <family val="2"/>
        <charset val="238"/>
      </rPr>
      <t>sveža, nazamrznjena riba</t>
    </r>
    <r>
      <rPr>
        <sz val="9"/>
        <color indexed="8"/>
        <rFont val="Tahoma"/>
        <family val="2"/>
        <charset val="238"/>
      </rPr>
      <t xml:space="preserve">, rinfuza </t>
    </r>
  </si>
  <si>
    <r>
      <t xml:space="preserve">Ribje palčke panirane; </t>
    </r>
    <r>
      <rPr>
        <u/>
        <sz val="9"/>
        <color indexed="8"/>
        <rFont val="Tahoma"/>
        <family val="2"/>
        <charset val="238"/>
      </rPr>
      <t xml:space="preserve">iz fileja </t>
    </r>
    <r>
      <rPr>
        <sz val="9"/>
        <color indexed="8"/>
        <rFont val="Tahoma"/>
        <family val="2"/>
        <charset val="238"/>
      </rPr>
      <t xml:space="preserve">(ne iz mlete ribe), rinfuza </t>
    </r>
  </si>
  <si>
    <t xml:space="preserve">Oslič file paniran, rinfuza </t>
  </si>
  <si>
    <t xml:space="preserve">Gambera rakci, 50-70 kom/kg, rinfuza </t>
  </si>
  <si>
    <t xml:space="preserve">Rozine </t>
  </si>
  <si>
    <t>Marelični  nektar 1 l, min 43% sadni delež</t>
  </si>
  <si>
    <t>Jagodni  nektar 1 l, min 45% sadni delež</t>
  </si>
  <si>
    <t>Breskov  nektar 1 l, min 50% sadni delež</t>
  </si>
  <si>
    <t>Hruškov nektar 1 l, min 50% sadni delež</t>
  </si>
  <si>
    <t>Zgoščeni sok iz gozdnih sadežev s 100% sadnim delež (zgošč.jab sok z min. 7% zgošč.soka gozdnih sadežev, 3-5 l</t>
  </si>
  <si>
    <t>Zgoščeni sok iz višnje s 100% sadnim delež (zgošč.jab sok z min. 9% zgošč.soka višnje, 3-5 l</t>
  </si>
  <si>
    <t>Zgoščeni  jabolčni sok s 100% sadnim deležem, 3-5 l</t>
  </si>
  <si>
    <t>Zgoščeni bezgov- jabolčni sok s 100% sadnim delež., 3-5 l</t>
  </si>
  <si>
    <t>Moka pšen. T 500, rinfuza 3-5 kg</t>
  </si>
  <si>
    <t>Moka pšen. T 500, 1 kg</t>
  </si>
  <si>
    <t>Polnozrnata moka 1 kg</t>
  </si>
  <si>
    <t>Ostra moka, 1 kg</t>
  </si>
  <si>
    <t>Ajdova moka 1 kg</t>
  </si>
  <si>
    <t>Koruzna moka 1 kg</t>
  </si>
  <si>
    <t>Zdrob pšenični, 1 kg</t>
  </si>
  <si>
    <t>Polenta, 0,5-1 kg</t>
  </si>
  <si>
    <t>Kaša prosena, 1 kg</t>
  </si>
  <si>
    <t>Kaša ajdova, 1 kg</t>
  </si>
  <si>
    <t>Čokolešnik in podobno, 1-2 kg</t>
  </si>
  <si>
    <t>Čokoladne žitne kroglice, 0,3-1 kg (tipa Nestle)</t>
  </si>
  <si>
    <t>Koruzni kosmiči 0,5-1 kg</t>
  </si>
  <si>
    <t>Polenta, rinfuza 3-5 kg</t>
  </si>
  <si>
    <t>Olive, zelene, brez koščic 0,5-3 kg</t>
  </si>
  <si>
    <t>Kumarice kisle – delikat. 0,5-1 kg</t>
  </si>
  <si>
    <t>Paprika file, 2,5-4,5 kg</t>
  </si>
  <si>
    <t>Margarina dietna, min 40% maščobe (brez mleka in ml.sestavin-kval. Vitaqell), 200-250 g</t>
  </si>
  <si>
    <t>Pastinak</t>
  </si>
  <si>
    <t>Paprika rezana</t>
  </si>
  <si>
    <t>Špinača pasirana</t>
  </si>
  <si>
    <t>Marelični  nektar 2 dl, min 43% sadni delež</t>
  </si>
  <si>
    <t>Kruh v kockah za kruhove cmoke</t>
  </si>
  <si>
    <t>Muffin (čokoladni in sadni), do 9 dag</t>
  </si>
  <si>
    <t>Čokoladno lešnikova krema,min 13% lešnikov in min 7% manj mastnega kakava v prahu, kvalitete Nutela, 0,8-3 kg</t>
  </si>
  <si>
    <t>Sojini koščki (kosmiči)- kot mleto meso, 0,2-1 kg</t>
  </si>
  <si>
    <t>133.</t>
  </si>
  <si>
    <t>Brez glutensko pek.pecivo (bombete, štručke), kval. Schar; pak.do 0,5 kg</t>
  </si>
  <si>
    <t xml:space="preserve">Mleko brez laktoze, 1 l </t>
  </si>
  <si>
    <t>Mleko brez laktoze, 0,2 l</t>
  </si>
  <si>
    <t>Svinjsko pleče b.k. kosi in konfekc.</t>
  </si>
  <si>
    <t>Kava mleta, do 250 g, kval. Bar kava</t>
  </si>
  <si>
    <t>Pekovski kvas - suhi, Digo, do 10 g</t>
  </si>
  <si>
    <r>
      <rPr>
        <b/>
        <sz val="9"/>
        <rFont val="Tahoma"/>
        <family val="2"/>
        <charset val="238"/>
      </rPr>
      <t xml:space="preserve">1.sklop: </t>
    </r>
    <r>
      <rPr>
        <b/>
        <u/>
        <sz val="9"/>
        <rFont val="Tahoma"/>
        <family val="2"/>
        <charset val="238"/>
      </rPr>
      <t>MLEKO IN MLEČNI IZDELKI</t>
    </r>
  </si>
  <si>
    <r>
      <rPr>
        <b/>
        <sz val="9"/>
        <rFont val="Tahoma"/>
        <family val="2"/>
        <charset val="238"/>
      </rPr>
      <t xml:space="preserve">2.sklop: </t>
    </r>
    <r>
      <rPr>
        <b/>
        <u/>
        <sz val="9"/>
        <rFont val="Tahoma"/>
        <family val="2"/>
        <charset val="238"/>
      </rPr>
      <t>BIO MLEKO IN MLEČNI IZDELKI</t>
    </r>
  </si>
  <si>
    <r>
      <rPr>
        <b/>
        <sz val="9"/>
        <rFont val="Tahoma"/>
        <family val="2"/>
        <charset val="238"/>
      </rPr>
      <t xml:space="preserve">3.sklop: </t>
    </r>
    <r>
      <rPr>
        <b/>
        <u/>
        <sz val="9"/>
        <rFont val="Tahoma"/>
        <family val="2"/>
        <charset val="238"/>
      </rPr>
      <t xml:space="preserve">MESO IN  MESNI IZDELKI </t>
    </r>
  </si>
  <si>
    <r>
      <rPr>
        <b/>
        <sz val="9"/>
        <rFont val="Tahoma"/>
        <family val="2"/>
        <charset val="238"/>
      </rPr>
      <t xml:space="preserve">4.sklop: </t>
    </r>
    <r>
      <rPr>
        <b/>
        <u/>
        <sz val="9"/>
        <rFont val="Tahoma"/>
        <family val="2"/>
        <charset val="238"/>
      </rPr>
      <t xml:space="preserve">PERUTNINSKO MESO IN MESNI IZDELKI </t>
    </r>
  </si>
  <si>
    <r>
      <rPr>
        <b/>
        <sz val="9"/>
        <rFont val="Tahoma"/>
        <family val="2"/>
        <charset val="238"/>
      </rPr>
      <t xml:space="preserve">5. sklop: </t>
    </r>
    <r>
      <rPr>
        <b/>
        <u/>
        <sz val="9"/>
        <rFont val="Tahoma"/>
        <family val="2"/>
        <charset val="238"/>
      </rPr>
      <t>BIO MESO IN MESNI IZDELKI</t>
    </r>
  </si>
  <si>
    <r>
      <rPr>
        <b/>
        <sz val="9"/>
        <rFont val="Tahoma"/>
        <family val="2"/>
        <charset val="238"/>
      </rPr>
      <t xml:space="preserve">6.sklop: </t>
    </r>
    <r>
      <rPr>
        <b/>
        <u/>
        <sz val="9"/>
        <rFont val="Tahoma"/>
        <family val="2"/>
        <charset val="238"/>
      </rPr>
      <t>ZAMRZNJENE IN SVEŽE RIBE TER RIBJI NAMAZ</t>
    </r>
  </si>
  <si>
    <r>
      <rPr>
        <b/>
        <sz val="9"/>
        <rFont val="Tahoma"/>
        <family val="2"/>
        <charset val="238"/>
      </rPr>
      <t xml:space="preserve">7.sklop: </t>
    </r>
    <r>
      <rPr>
        <b/>
        <u/>
        <sz val="9"/>
        <rFont val="Tahoma"/>
        <family val="2"/>
        <charset val="238"/>
      </rPr>
      <t>JAJCA</t>
    </r>
  </si>
  <si>
    <r>
      <rPr>
        <b/>
        <sz val="9"/>
        <rFont val="Tahoma"/>
        <family val="2"/>
        <charset val="238"/>
      </rPr>
      <t xml:space="preserve">9.sklop: </t>
    </r>
    <r>
      <rPr>
        <b/>
        <u/>
        <sz val="9"/>
        <rFont val="Tahoma"/>
        <family val="2"/>
        <charset val="238"/>
      </rPr>
      <t>ZAMRZNJENO SADJE IN ZELENJAVA</t>
    </r>
  </si>
  <si>
    <r>
      <rPr>
        <b/>
        <sz val="9"/>
        <rFont val="Tahoma"/>
        <family val="2"/>
        <charset val="238"/>
      </rPr>
      <t xml:space="preserve">10.sklop: </t>
    </r>
    <r>
      <rPr>
        <b/>
        <u/>
        <sz val="9"/>
        <rFont val="Tahoma"/>
        <family val="2"/>
        <charset val="238"/>
      </rPr>
      <t xml:space="preserve">100% SOKOVI, NEKTARJI, ZGOŠČENI SOKOVI IN VODA </t>
    </r>
  </si>
  <si>
    <r>
      <rPr>
        <b/>
        <sz val="9"/>
        <rFont val="Tahoma"/>
        <family val="2"/>
        <charset val="238"/>
      </rPr>
      <t xml:space="preserve">11.sklop: </t>
    </r>
    <r>
      <rPr>
        <b/>
        <u/>
        <sz val="9"/>
        <rFont val="Tahoma"/>
        <family val="2"/>
        <charset val="238"/>
      </rPr>
      <t>RIŽ, MLEVSKI IZDELKI, KAŠE, KOSMIČI IN DRUGI ŽITNI IZDELKI</t>
    </r>
  </si>
  <si>
    <r>
      <rPr>
        <b/>
        <sz val="9"/>
        <rFont val="Tahoma"/>
        <family val="2"/>
        <charset val="238"/>
      </rPr>
      <t xml:space="preserve">12.sklop: </t>
    </r>
    <r>
      <rPr>
        <b/>
        <u/>
        <sz val="9"/>
        <rFont val="Tahoma"/>
        <family val="2"/>
        <charset val="238"/>
      </rPr>
      <t>TESTENINE -SUHE IN SVEŽE POLNJENE</t>
    </r>
  </si>
  <si>
    <r>
      <rPr>
        <b/>
        <sz val="9"/>
        <rFont val="Tahoma"/>
        <family val="2"/>
        <charset val="238"/>
      </rPr>
      <t xml:space="preserve">13.sklop: </t>
    </r>
    <r>
      <rPr>
        <b/>
        <u/>
        <sz val="9"/>
        <rFont val="Tahoma"/>
        <family val="2"/>
        <charset val="238"/>
      </rPr>
      <t>ZAMRZNJENI IZDELKI IZ   TESTA</t>
    </r>
  </si>
  <si>
    <r>
      <rPr>
        <b/>
        <sz val="9"/>
        <rFont val="Tahoma"/>
        <family val="2"/>
        <charset val="238"/>
      </rPr>
      <t xml:space="preserve">14.sklop: </t>
    </r>
    <r>
      <rPr>
        <b/>
        <u/>
        <sz val="9"/>
        <rFont val="Tahoma"/>
        <family val="2"/>
        <charset val="238"/>
      </rPr>
      <t xml:space="preserve">KRUH IN PEKOVSKO PECIVO </t>
    </r>
  </si>
  <si>
    <r>
      <rPr>
        <b/>
        <sz val="9"/>
        <rFont val="Tahoma"/>
        <family val="2"/>
        <charset val="238"/>
      </rPr>
      <t xml:space="preserve">15.sklop: </t>
    </r>
    <r>
      <rPr>
        <b/>
        <u/>
        <sz val="9"/>
        <rFont val="Tahoma"/>
        <family val="2"/>
        <charset val="238"/>
      </rPr>
      <t>OSTALI PEKOVSKI IN SLAŠČIČARSKI IZDELKI</t>
    </r>
  </si>
  <si>
    <r>
      <rPr>
        <b/>
        <sz val="9"/>
        <rFont val="Tahoma"/>
        <family val="2"/>
        <charset val="238"/>
      </rPr>
      <t xml:space="preserve">16.sklop:  </t>
    </r>
    <r>
      <rPr>
        <b/>
        <u/>
        <sz val="9"/>
        <rFont val="Tahoma"/>
        <family val="2"/>
        <charset val="238"/>
      </rPr>
      <t xml:space="preserve"> BIO KRUH IN PEKOVSKO PECIVO</t>
    </r>
  </si>
  <si>
    <r>
      <rPr>
        <b/>
        <sz val="9"/>
        <rFont val="Tahoma"/>
        <family val="2"/>
        <charset val="238"/>
      </rPr>
      <t xml:space="preserve">17.sklop: </t>
    </r>
    <r>
      <rPr>
        <b/>
        <u/>
        <sz val="9"/>
        <rFont val="Tahoma"/>
        <family val="2"/>
        <charset val="238"/>
      </rPr>
      <t xml:space="preserve">OSTALO PREHRAMBENO BLAGO </t>
    </r>
  </si>
  <si>
    <r>
      <t xml:space="preserve">8.sklop: </t>
    </r>
    <r>
      <rPr>
        <b/>
        <u/>
        <sz val="9"/>
        <color indexed="8"/>
        <rFont val="Tahoma"/>
        <family val="2"/>
        <charset val="238"/>
      </rPr>
      <t>SVEŽA ZELENJAVA, KROMPIR IN STROČNICE, KISLE VRTNINE TER SVEŽE IN SUHO SADJE</t>
    </r>
  </si>
  <si>
    <t>Cene izdelkov naj bodo podane na razpisano težo, v primeru odstopanja tež artiklov morajo biti cene premosorazmerne. Odstopanje ne sme biti več kot 25%.</t>
  </si>
  <si>
    <t>OKVIRNA KOLIČINA</t>
  </si>
  <si>
    <t>VARNOST IN KAKOVOST ŽIVIL
(Ponudnik vpiše število 1, v kolikor artikel izpolnjuje zahteve po merilu Varnost in kakovost živil)
12</t>
  </si>
  <si>
    <t>ENOTA MERE</t>
  </si>
  <si>
    <t>CENA/ENOTA MERE(brez DDV)</t>
  </si>
  <si>
    <t>CENA/ENOTA MERE (z DDV)</t>
  </si>
  <si>
    <t>SKUPNA VREDNOST ZA OKVIRNO KOLIČINO brez DDV</t>
  </si>
  <si>
    <t xml:space="preserve">SKUPNA VREDNOST ZA OKVIRNO KOLIČINO z DDV </t>
  </si>
  <si>
    <t>IZPOLNI PONUDNIK</t>
  </si>
  <si>
    <t>OBRAZEC PR</t>
  </si>
  <si>
    <t>Sukcesivna dobava ekoloških in konvencionalnih živil</t>
  </si>
  <si>
    <t>OSNOVNA ŠOLA SPODNJA ŠIŠKA</t>
  </si>
  <si>
    <t>Skupna vrednost za sklop brez DDV</t>
  </si>
  <si>
    <t>Število živil, ki ustrezajo merilu Varnost in k. Živil</t>
  </si>
  <si>
    <t xml:space="preserve">Datum: </t>
  </si>
  <si>
    <t xml:space="preserve">Žig: </t>
  </si>
  <si>
    <t>Podpis:</t>
  </si>
  <si>
    <t>NAVODILA ZA IZPOLNJEVANJE</t>
  </si>
  <si>
    <t xml:space="preserve"> OB SHRANJEVANJU NAROČNIK PONUDNIKE PROSI, DA POIMENUJEJO DATOTEKO V OBLIKI: NAZIV PONUDNIKA_PREDRAČUN___________</t>
  </si>
  <si>
    <t>Ponudniki morajo ponuditi vse artikle v posameznem sklopu</t>
  </si>
  <si>
    <r>
      <rPr>
        <b/>
        <sz val="11"/>
        <color rgb="FF000000"/>
        <rFont val="Calibri"/>
        <family val="2"/>
      </rPr>
      <t xml:space="preserve">STOLPEC  NAZIV ARTIKLA/PAKIRANJE
</t>
    </r>
    <r>
      <rPr>
        <sz val="11"/>
        <color rgb="FF000000"/>
        <rFont val="Calibri"/>
        <family val="2"/>
      </rPr>
      <t>Ponudniki v stolpec NAZIV ARTIKLA/PAKIRANJE vpišejo naziv blaga, pakiranje artikla, ipd. - iz opisa mora izhajati točno kateri artikel je ponudnik ponudil).</t>
    </r>
  </si>
  <si>
    <t>Vse blagovni znamke, ki jih je naročnik pripisal v opis artikla, so ponudnikom navedene zgolj v pomoč (VELJA NAČELO "ALI ENAKOVREDNO")</t>
  </si>
  <si>
    <r>
      <rPr>
        <b/>
        <sz val="11"/>
        <color rgb="FF000000"/>
        <rFont val="Calibri"/>
        <family val="2"/>
      </rPr>
      <t>STOLPEC Varnost in kakovost živil</t>
    </r>
    <r>
      <rPr>
        <sz val="11"/>
        <color theme="1"/>
        <rFont val="Calibri"/>
        <family val="2"/>
        <charset val="238"/>
        <scheme val="minor"/>
      </rPr>
      <t xml:space="preserve">
Ponudnik vpiše število 1, v kolikor artikel izpolnjuje zahteve po merilu Varnost in kakovost živil. </t>
    </r>
  </si>
  <si>
    <t>PRILOGE:</t>
  </si>
  <si>
    <t>ponudbene predračun za vse sklope za katere oddajo ponudbo, oddalo v elektronski Excel kompatibilni obliki in v PDF verziji</t>
  </si>
  <si>
    <t>kopije veljavnih certifikatov za ponujena ekološka živila oziroma izbrano kakovost</t>
  </si>
  <si>
    <t xml:space="preserve"> kopije veljavnih certifikatov za distributerja ekoloških živil (priloži le ponudnik, ki je zgolj distrubuter)</t>
  </si>
  <si>
    <r>
      <rPr>
        <b/>
        <sz val="11"/>
        <color rgb="FF000000"/>
        <rFont val="Calibri"/>
        <family val="2"/>
      </rPr>
      <t>CERTIFIKATI</t>
    </r>
    <r>
      <rPr>
        <sz val="11"/>
        <color theme="1"/>
        <rFont val="Calibri"/>
        <family val="2"/>
        <charset val="238"/>
        <scheme val="minor"/>
      </rPr>
      <t xml:space="preserve">
V kolikor ponudnik na certifikatu ali drugem dokumentu ne bo tako vpisal zaporedne številke živila in sklopa iz ponudbenega predračuna, da bo jasno na kateri artikel se certifikat nanaša, naročnik takega certifikata pri ocenjevanju ne bo upošteval. Naročnik bo zahteval dopolnjevanje ponudb, če ponudniki ne bodo z ustreznim vpisom pokazali, da certifikat ustreza posameznemu artiklu. </t>
    </r>
  </si>
  <si>
    <r>
      <rPr>
        <b/>
        <sz val="11"/>
        <color rgb="FF000000"/>
        <rFont val="Calibri"/>
        <family val="2"/>
      </rPr>
      <t>STOLPEC  (Cena/E.M. V EUR brez DDV)</t>
    </r>
    <r>
      <rPr>
        <sz val="11"/>
        <color theme="1"/>
        <rFont val="Calibri"/>
        <family val="2"/>
        <charset val="238"/>
        <scheme val="minor"/>
      </rPr>
      <t xml:space="preserve">
V stolpec 9 (Cena/E.M. v EUR brez DDV) ponudniki vpišejo ceno artikla na enoto mere na največ 3 decimalna mesta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</si>
</sst>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_-* #,##0.00\ _S_I_T_-;\-* #,##0.00\ _S_I_T_-;_-* &quot;-&quot;??\ _S_I_T_-;_-@_-"/>
    <numFmt numFmtId="166" formatCode="0.000"/>
  </numFmts>
  <fonts count="43" x14ac:knownFonts="1">
    <font>
      <sz val="11"/>
      <color theme="1"/>
      <name val="Calibri"/>
      <family val="2"/>
      <charset val="238"/>
      <scheme val="minor"/>
    </font>
    <font>
      <sz val="11"/>
      <color theme="1"/>
      <name val="Calibri"/>
      <family val="2"/>
      <charset val="238"/>
      <scheme val="minor"/>
    </font>
    <font>
      <sz val="16"/>
      <name val="Arial"/>
      <family val="2"/>
      <charset val="238"/>
    </font>
    <font>
      <sz val="9"/>
      <name val="Tahoma"/>
      <family val="2"/>
      <charset val="238"/>
    </font>
    <font>
      <b/>
      <sz val="14"/>
      <color theme="5" tint="-0.249977111117893"/>
      <name val="Arial"/>
      <family val="2"/>
      <charset val="238"/>
    </font>
    <font>
      <b/>
      <sz val="9"/>
      <color indexed="8"/>
      <name val="Tahoma"/>
      <family val="2"/>
      <charset val="238"/>
    </font>
    <font>
      <b/>
      <u/>
      <sz val="9"/>
      <color indexed="8"/>
      <name val="Tahoma"/>
      <family val="2"/>
      <charset val="238"/>
    </font>
    <font>
      <b/>
      <sz val="10"/>
      <color rgb="FFFF0000"/>
      <name val="Arial"/>
      <family val="2"/>
      <charset val="238"/>
    </font>
    <font>
      <sz val="9"/>
      <color indexed="8"/>
      <name val="Tahoma"/>
      <family val="2"/>
      <charset val="238"/>
    </font>
    <font>
      <sz val="9"/>
      <color theme="1"/>
      <name val="Tahoma"/>
      <family val="2"/>
      <charset val="238"/>
    </font>
    <font>
      <sz val="10"/>
      <name val="Arial"/>
      <family val="2"/>
      <charset val="238"/>
    </font>
    <font>
      <sz val="11"/>
      <name val="Arial"/>
      <family val="2"/>
      <charset val="238"/>
    </font>
    <font>
      <b/>
      <sz val="9"/>
      <name val="Tahoma"/>
      <family val="2"/>
      <charset val="238"/>
    </font>
    <font>
      <sz val="10"/>
      <name val="Arial CE"/>
      <family val="2"/>
      <charset val="238"/>
    </font>
    <font>
      <b/>
      <u/>
      <sz val="9"/>
      <name val="Tahoma"/>
      <family val="2"/>
      <charset val="238"/>
    </font>
    <font>
      <sz val="9"/>
      <color rgb="FF000000"/>
      <name val="Tahoma"/>
      <family val="2"/>
      <charset val="238"/>
    </font>
    <font>
      <b/>
      <sz val="10"/>
      <name val="Arial"/>
      <family val="2"/>
      <charset val="238"/>
    </font>
    <font>
      <sz val="10"/>
      <name val="Times New Roman"/>
      <family val="1"/>
      <charset val="238"/>
    </font>
    <font>
      <b/>
      <sz val="12"/>
      <color rgb="FFFF0000"/>
      <name val="Arial"/>
      <family val="2"/>
      <charset val="238"/>
    </font>
    <font>
      <sz val="8"/>
      <name val="Arial"/>
      <family val="2"/>
      <charset val="238"/>
    </font>
    <font>
      <u/>
      <sz val="9"/>
      <color indexed="8"/>
      <name val="Tahoma"/>
      <family val="2"/>
      <charset val="238"/>
    </font>
    <font>
      <b/>
      <sz val="20"/>
      <color theme="1"/>
      <name val="Calibri"/>
      <family val="2"/>
      <charset val="238"/>
      <scheme val="minor"/>
    </font>
    <font>
      <sz val="14"/>
      <color rgb="FF222222"/>
      <name val="Arial"/>
      <family val="2"/>
      <charset val="238"/>
    </font>
    <font>
      <b/>
      <sz val="14"/>
      <color theme="1"/>
      <name val="Calibri"/>
      <family val="2"/>
      <charset val="238"/>
      <scheme val="minor"/>
    </font>
    <font>
      <sz val="16"/>
      <color indexed="8"/>
      <name val="Tahoma"/>
      <family val="2"/>
      <charset val="238"/>
    </font>
    <font>
      <b/>
      <sz val="16"/>
      <color theme="1"/>
      <name val="Calibri"/>
      <family val="2"/>
      <charset val="238"/>
      <scheme val="minor"/>
    </font>
    <font>
      <sz val="8"/>
      <name val="Calibri"/>
      <family val="2"/>
      <charset val="238"/>
      <scheme val="minor"/>
    </font>
    <font>
      <sz val="10"/>
      <color theme="1"/>
      <name val="Calibri"/>
      <family val="2"/>
      <charset val="238"/>
      <scheme val="minor"/>
    </font>
    <font>
      <sz val="10"/>
      <color indexed="8"/>
      <name val="Tahoma"/>
      <family val="2"/>
      <charset val="238"/>
    </font>
    <font>
      <sz val="28"/>
      <color theme="1"/>
      <name val="Calibri"/>
      <family val="2"/>
      <charset val="238"/>
      <scheme val="minor"/>
    </font>
    <font>
      <b/>
      <sz val="8"/>
      <name val="Calibri"/>
      <family val="2"/>
      <scheme val="minor"/>
    </font>
    <font>
      <b/>
      <sz val="9"/>
      <color indexed="8"/>
      <name val="Tahoma"/>
      <family val="2"/>
    </font>
    <font>
      <b/>
      <sz val="9"/>
      <name val="Calibri"/>
      <family val="2"/>
      <scheme val="minor"/>
    </font>
    <font>
      <b/>
      <sz val="9"/>
      <name val="Tahoma"/>
      <family val="2"/>
    </font>
    <font>
      <b/>
      <sz val="9"/>
      <color theme="1"/>
      <name val="Calibri"/>
      <family val="2"/>
      <scheme val="minor"/>
    </font>
    <font>
      <b/>
      <sz val="8"/>
      <name val="Palatino Linotype"/>
      <family val="1"/>
    </font>
    <font>
      <sz val="11"/>
      <color rgb="FF006100"/>
      <name val="Calibri"/>
      <family val="2"/>
      <charset val="1"/>
      <scheme val="minor"/>
    </font>
    <font>
      <sz val="9"/>
      <color indexed="8"/>
      <name val="Arial"/>
      <family val="2"/>
      <charset val="238"/>
    </font>
    <font>
      <b/>
      <sz val="16"/>
      <color theme="1"/>
      <name val="Calibri"/>
      <family val="2"/>
      <scheme val="minor"/>
    </font>
    <font>
      <sz val="11"/>
      <color theme="1"/>
      <name val="Calibri"/>
      <family val="2"/>
      <charset val="238"/>
    </font>
    <font>
      <sz val="20"/>
      <color rgb="FF000000"/>
      <name val="Tahoma"/>
      <family val="2"/>
      <charset val="238"/>
    </font>
    <font>
      <b/>
      <sz val="11"/>
      <color rgb="FF000000"/>
      <name val="Calibri"/>
      <family val="2"/>
    </font>
    <font>
      <sz val="11"/>
      <color rgb="FF000000"/>
      <name val="Calibri"/>
      <family val="2"/>
    </font>
  </fonts>
  <fills count="11">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indexed="22"/>
        <bgColor indexed="64"/>
      </patternFill>
    </fill>
    <fill>
      <patternFill patternType="solid">
        <fgColor rgb="FFFFFF00"/>
        <bgColor indexed="64"/>
      </patternFill>
    </fill>
    <fill>
      <patternFill patternType="solid">
        <fgColor rgb="FF92D050"/>
        <bgColor rgb="FF000000"/>
      </patternFill>
    </fill>
    <fill>
      <patternFill patternType="solid">
        <fgColor theme="7" tint="0.59999389629810485"/>
        <bgColor indexed="64"/>
      </patternFill>
    </fill>
    <fill>
      <patternFill patternType="solid">
        <fgColor theme="4" tint="0.79998168889431442"/>
        <bgColor indexed="64"/>
      </patternFill>
    </fill>
    <fill>
      <patternFill patternType="solid">
        <fgColor rgb="FFC6EFCE"/>
      </patternFill>
    </fill>
    <fill>
      <patternFill patternType="solid">
        <fgColor rgb="FFFFFF00"/>
        <bgColor rgb="FF000000"/>
      </patternFill>
    </fill>
  </fills>
  <borders count="3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3">
    <xf numFmtId="0" fontId="0" fillId="0" borderId="0"/>
    <xf numFmtId="164" fontId="1" fillId="0" borderId="0" applyFont="0" applyFill="0" applyBorder="0" applyAlignment="0" applyProtection="0"/>
    <xf numFmtId="0" fontId="36" fillId="9" borderId="0" applyNumberFormat="0" applyBorder="0" applyAlignment="0" applyProtection="0"/>
  </cellStyleXfs>
  <cellXfs count="228">
    <xf numFmtId="0" fontId="0" fillId="0" borderId="0" xfId="0"/>
    <xf numFmtId="0" fontId="0" fillId="0" borderId="0" xfId="0" applyProtection="1">
      <protection hidden="1"/>
    </xf>
    <xf numFmtId="11" fontId="0" fillId="0" borderId="0" xfId="0" applyNumberFormat="1" applyAlignment="1" applyProtection="1">
      <alignment horizontal="center"/>
      <protection hidden="1"/>
    </xf>
    <xf numFmtId="0" fontId="0" fillId="0" borderId="0" xfId="0" applyFill="1" applyProtection="1">
      <protection hidden="1"/>
    </xf>
    <xf numFmtId="0" fontId="4" fillId="0" borderId="0" xfId="0" applyFont="1" applyFill="1" applyProtection="1">
      <protection hidden="1"/>
    </xf>
    <xf numFmtId="11" fontId="0" fillId="0" borderId="0" xfId="0" applyNumberFormat="1" applyFill="1" applyAlignment="1" applyProtection="1">
      <alignment horizontal="center"/>
      <protection hidden="1"/>
    </xf>
    <xf numFmtId="0" fontId="5" fillId="0" borderId="0" xfId="0" applyFont="1" applyAlignment="1" applyProtection="1">
      <protection hidden="1"/>
    </xf>
    <xf numFmtId="0" fontId="7" fillId="0" borderId="0" xfId="0" applyFont="1" applyFill="1" applyProtection="1">
      <protection hidden="1"/>
    </xf>
    <xf numFmtId="0" fontId="5" fillId="4" borderId="4" xfId="0" applyFont="1" applyFill="1" applyBorder="1" applyAlignment="1" applyProtection="1">
      <alignment horizontal="center"/>
      <protection hidden="1"/>
    </xf>
    <xf numFmtId="0" fontId="8" fillId="4" borderId="5" xfId="0" applyFont="1" applyFill="1" applyBorder="1" applyAlignment="1" applyProtection="1">
      <alignment horizontal="right"/>
      <protection hidden="1"/>
    </xf>
    <xf numFmtId="0" fontId="8" fillId="0" borderId="6" xfId="0" applyFont="1" applyBorder="1" applyAlignment="1" applyProtection="1">
      <alignment horizontal="justify" vertical="top" wrapText="1"/>
      <protection hidden="1"/>
    </xf>
    <xf numFmtId="0" fontId="8" fillId="0" borderId="7" xfId="0" applyFont="1" applyBorder="1" applyAlignment="1" applyProtection="1">
      <alignment horizontal="right" vertical="top" wrapText="1"/>
      <protection hidden="1"/>
    </xf>
    <xf numFmtId="0" fontId="8" fillId="0" borderId="7" xfId="0" applyFont="1" applyBorder="1" applyAlignment="1" applyProtection="1">
      <alignment horizontal="center" vertical="top" wrapText="1"/>
      <protection hidden="1"/>
    </xf>
    <xf numFmtId="2" fontId="0" fillId="0" borderId="0" xfId="0" applyNumberFormat="1" applyProtection="1">
      <protection hidden="1"/>
    </xf>
    <xf numFmtId="0" fontId="8" fillId="0" borderId="8" xfId="0" applyFont="1" applyBorder="1" applyAlignment="1" applyProtection="1">
      <alignment horizontal="justify" vertical="top" wrapText="1"/>
      <protection hidden="1"/>
    </xf>
    <xf numFmtId="0" fontId="8" fillId="0" borderId="9" xfId="0" applyFont="1" applyBorder="1" applyAlignment="1" applyProtection="1">
      <alignment horizontal="right" vertical="top" wrapText="1"/>
      <protection hidden="1"/>
    </xf>
    <xf numFmtId="0" fontId="8" fillId="0" borderId="9" xfId="0" applyFont="1" applyBorder="1" applyAlignment="1" applyProtection="1">
      <alignment horizontal="center" vertical="top" wrapText="1"/>
      <protection hidden="1"/>
    </xf>
    <xf numFmtId="0" fontId="8" fillId="0" borderId="10" xfId="0" applyFont="1" applyBorder="1" applyAlignment="1" applyProtection="1">
      <alignment horizontal="justify" vertical="top" wrapText="1"/>
      <protection hidden="1"/>
    </xf>
    <xf numFmtId="0" fontId="8" fillId="0" borderId="11" xfId="0" applyFont="1" applyBorder="1" applyAlignment="1" applyProtection="1">
      <alignment horizontal="right" vertical="top" wrapText="1"/>
      <protection hidden="1"/>
    </xf>
    <xf numFmtId="0" fontId="5" fillId="0" borderId="0" xfId="0" applyFont="1" applyBorder="1" applyAlignment="1" applyProtection="1">
      <alignment horizontal="justify" vertical="top" wrapText="1"/>
      <protection hidden="1"/>
    </xf>
    <xf numFmtId="0" fontId="11" fillId="0" borderId="0" xfId="0" applyFont="1" applyFill="1" applyBorder="1" applyAlignment="1" applyProtection="1">
      <alignment horizontal="right" vertical="top" wrapText="1"/>
      <protection hidden="1"/>
    </xf>
    <xf numFmtId="11" fontId="13" fillId="0" borderId="7" xfId="0" applyNumberFormat="1" applyFont="1" applyFill="1" applyBorder="1" applyAlignment="1" applyProtection="1">
      <alignment horizontal="center" vertical="center"/>
      <protection hidden="1"/>
    </xf>
    <xf numFmtId="11" fontId="13" fillId="0" borderId="9" xfId="0" applyNumberFormat="1" applyFont="1" applyFill="1" applyBorder="1" applyAlignment="1" applyProtection="1">
      <alignment horizontal="center" vertical="center"/>
      <protection hidden="1"/>
    </xf>
    <xf numFmtId="0" fontId="0" fillId="0" borderId="0" xfId="0" applyBorder="1" applyProtection="1">
      <protection hidden="1"/>
    </xf>
    <xf numFmtId="11" fontId="13" fillId="0" borderId="11" xfId="0" applyNumberFormat="1" applyFont="1" applyFill="1" applyBorder="1" applyAlignment="1" applyProtection="1">
      <alignment horizontal="center" vertical="center"/>
      <protection hidden="1"/>
    </xf>
    <xf numFmtId="0" fontId="11" fillId="3" borderId="0" xfId="0" applyFont="1" applyFill="1" applyBorder="1" applyAlignment="1" applyProtection="1">
      <alignment horizontal="right" vertical="top" wrapText="1"/>
      <protection hidden="1"/>
    </xf>
    <xf numFmtId="0" fontId="0" fillId="0" borderId="0" xfId="0" applyFill="1" applyBorder="1" applyProtection="1">
      <protection hidden="1"/>
    </xf>
    <xf numFmtId="0" fontId="14" fillId="0" borderId="0" xfId="0" applyFont="1" applyFill="1" applyProtection="1">
      <protection hidden="1"/>
    </xf>
    <xf numFmtId="0" fontId="8" fillId="3" borderId="0" xfId="0" applyFont="1" applyFill="1" applyBorder="1" applyAlignment="1" applyProtection="1">
      <alignment horizontal="justify" vertical="top" wrapText="1"/>
      <protection hidden="1"/>
    </xf>
    <xf numFmtId="0" fontId="0" fillId="0" borderId="0" xfId="0" applyBorder="1" applyAlignment="1" applyProtection="1">
      <alignment vertical="top" wrapText="1"/>
      <protection hidden="1"/>
    </xf>
    <xf numFmtId="165" fontId="8" fillId="0" borderId="0" xfId="0" applyNumberFormat="1" applyFont="1" applyBorder="1" applyAlignment="1" applyProtection="1">
      <alignment horizontal="right" vertical="top" wrapText="1"/>
      <protection hidden="1"/>
    </xf>
    <xf numFmtId="0" fontId="14" fillId="0" borderId="0" xfId="0" applyFont="1" applyFill="1" applyBorder="1" applyProtection="1">
      <protection hidden="1"/>
    </xf>
    <xf numFmtId="0" fontId="11" fillId="0" borderId="0" xfId="0" applyFont="1" applyFill="1" applyBorder="1" applyAlignment="1" applyProtection="1">
      <alignment vertical="top" wrapText="1"/>
      <protection hidden="1"/>
    </xf>
    <xf numFmtId="0" fontId="11" fillId="0" borderId="0" xfId="0" applyFont="1" applyBorder="1" applyAlignment="1" applyProtection="1">
      <alignment vertical="top" wrapText="1"/>
      <protection hidden="1"/>
    </xf>
    <xf numFmtId="0" fontId="11" fillId="0" borderId="0" xfId="0" applyFont="1" applyBorder="1" applyAlignment="1" applyProtection="1">
      <alignment horizontal="right" vertical="top" wrapText="1"/>
      <protection hidden="1"/>
    </xf>
    <xf numFmtId="11" fontId="11" fillId="0" borderId="0" xfId="0" applyNumberFormat="1" applyFont="1" applyBorder="1" applyAlignment="1" applyProtection="1">
      <alignment horizontal="center" vertical="top" wrapText="1"/>
      <protection hidden="1"/>
    </xf>
    <xf numFmtId="0" fontId="8" fillId="3" borderId="0" xfId="0" applyFont="1" applyFill="1" applyBorder="1" applyAlignment="1" applyProtection="1">
      <alignment horizontal="right"/>
      <protection hidden="1"/>
    </xf>
    <xf numFmtId="0" fontId="8" fillId="3" borderId="0" xfId="0" applyFont="1" applyFill="1" applyBorder="1" applyAlignment="1" applyProtection="1">
      <alignment horizontal="right" vertical="top" wrapText="1"/>
      <protection hidden="1"/>
    </xf>
    <xf numFmtId="11" fontId="13" fillId="3" borderId="0" xfId="0" applyNumberFormat="1" applyFont="1" applyFill="1" applyBorder="1" applyAlignment="1" applyProtection="1">
      <alignment horizontal="center" vertical="center"/>
      <protection hidden="1"/>
    </xf>
    <xf numFmtId="0" fontId="0" fillId="3" borderId="0" xfId="0" applyFill="1" applyBorder="1" applyProtection="1">
      <protection hidden="1"/>
    </xf>
    <xf numFmtId="11" fontId="13" fillId="0" borderId="0" xfId="0" applyNumberFormat="1" applyFont="1" applyFill="1" applyBorder="1" applyAlignment="1" applyProtection="1">
      <alignment horizontal="center" vertical="center"/>
      <protection hidden="1"/>
    </xf>
    <xf numFmtId="0" fontId="14" fillId="3" borderId="0" xfId="0" applyFont="1" applyFill="1" applyBorder="1" applyProtection="1">
      <protection hidden="1"/>
    </xf>
    <xf numFmtId="0" fontId="8" fillId="0" borderId="0" xfId="0" applyFont="1" applyBorder="1" applyAlignment="1" applyProtection="1">
      <alignment horizontal="justify" vertical="top" wrapText="1"/>
      <protection hidden="1"/>
    </xf>
    <xf numFmtId="0" fontId="8" fillId="4" borderId="13" xfId="0" applyFont="1" applyFill="1" applyBorder="1" applyAlignment="1" applyProtection="1">
      <alignment horizontal="right"/>
      <protection hidden="1"/>
    </xf>
    <xf numFmtId="0" fontId="8" fillId="0" borderId="9" xfId="0" applyFont="1" applyBorder="1" applyAlignment="1" applyProtection="1">
      <alignment horizontal="justify" vertical="top" wrapText="1"/>
      <protection hidden="1"/>
    </xf>
    <xf numFmtId="0" fontId="8" fillId="0" borderId="0" xfId="0" applyFont="1" applyFill="1" applyBorder="1" applyAlignment="1" applyProtection="1">
      <alignment horizontal="justify" vertical="top" wrapText="1"/>
      <protection hidden="1"/>
    </xf>
    <xf numFmtId="0" fontId="8" fillId="0" borderId="0" xfId="0" applyFont="1" applyFill="1" applyBorder="1" applyAlignment="1" applyProtection="1">
      <alignment horizontal="right" vertical="top" wrapText="1"/>
      <protection hidden="1"/>
    </xf>
    <xf numFmtId="0" fontId="16" fillId="0" borderId="0" xfId="0" applyFont="1" applyFill="1" applyBorder="1" applyAlignment="1" applyProtection="1">
      <alignment vertical="top" wrapText="1"/>
      <protection hidden="1"/>
    </xf>
    <xf numFmtId="0" fontId="10" fillId="3" borderId="0" xfId="0" applyFont="1" applyFill="1" applyBorder="1" applyAlignment="1" applyProtection="1">
      <alignment horizontal="right" wrapText="1"/>
      <protection hidden="1"/>
    </xf>
    <xf numFmtId="0" fontId="11" fillId="3" borderId="0" xfId="0" applyFont="1" applyFill="1" applyBorder="1" applyAlignment="1" applyProtection="1">
      <alignment horizontal="justify" vertical="top" wrapText="1"/>
      <protection hidden="1"/>
    </xf>
    <xf numFmtId="0" fontId="11" fillId="3" borderId="0" xfId="0" applyFont="1" applyFill="1" applyBorder="1" applyAlignment="1" applyProtection="1">
      <alignment vertical="top" wrapText="1"/>
      <protection hidden="1"/>
    </xf>
    <xf numFmtId="0" fontId="17" fillId="0" borderId="0" xfId="0" applyFont="1" applyFill="1" applyBorder="1" applyAlignment="1" applyProtection="1">
      <alignment vertical="top" wrapText="1"/>
      <protection hidden="1"/>
    </xf>
    <xf numFmtId="0" fontId="8" fillId="0" borderId="9" xfId="0" applyFont="1" applyFill="1" applyBorder="1" applyAlignment="1" applyProtection="1">
      <alignment horizontal="right" vertical="top" wrapText="1"/>
      <protection hidden="1"/>
    </xf>
    <xf numFmtId="11" fontId="13" fillId="0" borderId="14" xfId="0" applyNumberFormat="1" applyFont="1" applyFill="1" applyBorder="1" applyAlignment="1" applyProtection="1">
      <alignment horizontal="center" vertical="center"/>
      <protection hidden="1"/>
    </xf>
    <xf numFmtId="0" fontId="0" fillId="0" borderId="0" xfId="0" applyAlignment="1" applyProtection="1">
      <protection hidden="1"/>
    </xf>
    <xf numFmtId="0" fontId="8" fillId="0" borderId="15" xfId="0" applyFont="1" applyFill="1" applyBorder="1" applyAlignment="1" applyProtection="1">
      <alignment horizontal="justify" vertical="top" wrapText="1"/>
      <protection hidden="1"/>
    </xf>
    <xf numFmtId="0" fontId="8" fillId="0" borderId="16" xfId="0" applyFont="1" applyFill="1" applyBorder="1" applyAlignment="1" applyProtection="1">
      <alignment horizontal="right" vertical="top" wrapText="1"/>
      <protection hidden="1"/>
    </xf>
    <xf numFmtId="11" fontId="13" fillId="0" borderId="16" xfId="0" applyNumberFormat="1" applyFont="1" applyFill="1" applyBorder="1" applyAlignment="1" applyProtection="1">
      <alignment horizontal="center" vertical="center"/>
      <protection hidden="1"/>
    </xf>
    <xf numFmtId="0" fontId="8" fillId="0" borderId="18" xfId="0" applyFont="1" applyBorder="1" applyAlignment="1" applyProtection="1">
      <alignment horizontal="justify" vertical="top" wrapText="1"/>
      <protection hidden="1"/>
    </xf>
    <xf numFmtId="0" fontId="16" fillId="3" borderId="0" xfId="0" applyFont="1" applyFill="1" applyBorder="1" applyAlignment="1" applyProtection="1">
      <alignment vertical="top" wrapText="1"/>
      <protection hidden="1"/>
    </xf>
    <xf numFmtId="0" fontId="8" fillId="3" borderId="9" xfId="0" applyFont="1" applyFill="1" applyBorder="1" applyAlignment="1" applyProtection="1">
      <alignment horizontal="justify" vertical="top" wrapText="1"/>
      <protection hidden="1"/>
    </xf>
    <xf numFmtId="0" fontId="8" fillId="3" borderId="9" xfId="0" applyFont="1" applyFill="1" applyBorder="1" applyAlignment="1" applyProtection="1">
      <alignment horizontal="right" vertical="top" wrapText="1"/>
      <protection hidden="1"/>
    </xf>
    <xf numFmtId="11" fontId="13" fillId="3" borderId="9" xfId="0" applyNumberFormat="1" applyFont="1" applyFill="1" applyBorder="1" applyAlignment="1" applyProtection="1">
      <alignment horizontal="center" vertical="center"/>
      <protection hidden="1"/>
    </xf>
    <xf numFmtId="0" fontId="10" fillId="3" borderId="0" xfId="0" applyFont="1" applyFill="1" applyBorder="1" applyAlignment="1" applyProtection="1">
      <alignment horizontal="justify" vertical="top" wrapText="1"/>
      <protection hidden="1"/>
    </xf>
    <xf numFmtId="0" fontId="10" fillId="3" borderId="0" xfId="0" applyFont="1" applyFill="1" applyBorder="1" applyAlignment="1" applyProtection="1">
      <alignment horizontal="right" vertical="top" wrapText="1"/>
      <protection hidden="1"/>
    </xf>
    <xf numFmtId="0" fontId="8" fillId="3" borderId="15" xfId="0" applyFont="1" applyFill="1" applyBorder="1" applyAlignment="1" applyProtection="1">
      <alignment horizontal="justify" vertical="top" wrapText="1"/>
      <protection hidden="1"/>
    </xf>
    <xf numFmtId="0" fontId="8" fillId="3" borderId="16" xfId="0" applyFont="1" applyFill="1" applyBorder="1" applyAlignment="1" applyProtection="1">
      <alignment horizontal="right" vertical="top" wrapText="1"/>
      <protection hidden="1"/>
    </xf>
    <xf numFmtId="11" fontId="13" fillId="3" borderId="16" xfId="0" applyNumberFormat="1" applyFont="1" applyFill="1" applyBorder="1" applyAlignment="1" applyProtection="1">
      <alignment horizontal="center" vertical="center"/>
      <protection hidden="1"/>
    </xf>
    <xf numFmtId="0" fontId="8" fillId="3" borderId="18" xfId="0" applyFont="1" applyFill="1" applyBorder="1" applyAlignment="1" applyProtection="1">
      <alignment horizontal="justify" vertical="top" wrapText="1"/>
      <protection hidden="1"/>
    </xf>
    <xf numFmtId="0" fontId="18" fillId="3" borderId="0" xfId="0" applyFont="1" applyFill="1" applyBorder="1" applyAlignment="1" applyProtection="1">
      <alignment horizontal="center" wrapText="1"/>
      <protection hidden="1"/>
    </xf>
    <xf numFmtId="0" fontId="19" fillId="3" borderId="0" xfId="0" applyFont="1" applyFill="1" applyBorder="1" applyAlignment="1" applyProtection="1">
      <alignment horizontal="center" vertical="top" wrapText="1"/>
      <protection hidden="1"/>
    </xf>
    <xf numFmtId="0" fontId="8" fillId="0" borderId="6" xfId="0" applyFont="1" applyFill="1" applyBorder="1" applyAlignment="1" applyProtection="1">
      <alignment horizontal="justify" vertical="top" wrapText="1"/>
      <protection hidden="1"/>
    </xf>
    <xf numFmtId="0" fontId="8" fillId="0" borderId="7" xfId="0" applyFont="1" applyFill="1" applyBorder="1" applyAlignment="1" applyProtection="1">
      <alignment horizontal="right" vertical="top" wrapText="1"/>
      <protection hidden="1"/>
    </xf>
    <xf numFmtId="0" fontId="10" fillId="3" borderId="0" xfId="0" applyFont="1" applyFill="1" applyBorder="1" applyAlignment="1" applyProtection="1">
      <alignment horizontal="center" vertical="top" wrapText="1"/>
      <protection hidden="1"/>
    </xf>
    <xf numFmtId="0" fontId="11" fillId="3" borderId="0" xfId="0" applyFont="1" applyFill="1" applyBorder="1" applyAlignment="1" applyProtection="1">
      <alignment horizontal="center" vertical="top" wrapText="1"/>
      <protection hidden="1"/>
    </xf>
    <xf numFmtId="0" fontId="8" fillId="0" borderId="8" xfId="0" applyFont="1" applyFill="1" applyBorder="1" applyAlignment="1" applyProtection="1">
      <alignment horizontal="justify" vertical="top" wrapText="1"/>
      <protection hidden="1"/>
    </xf>
    <xf numFmtId="0" fontId="16" fillId="3" borderId="0" xfId="0" applyFont="1" applyFill="1" applyBorder="1" applyAlignment="1" applyProtection="1">
      <alignment horizontal="center" wrapText="1"/>
      <protection hidden="1"/>
    </xf>
    <xf numFmtId="0" fontId="16" fillId="3" borderId="0" xfId="0" applyFont="1" applyFill="1" applyBorder="1" applyAlignment="1" applyProtection="1">
      <alignment wrapText="1"/>
      <protection hidden="1"/>
    </xf>
    <xf numFmtId="0" fontId="8" fillId="0" borderId="15" xfId="0" applyFont="1" applyBorder="1" applyAlignment="1" applyProtection="1">
      <alignment horizontal="justify" vertical="top" wrapText="1"/>
      <protection hidden="1"/>
    </xf>
    <xf numFmtId="0" fontId="8" fillId="0" borderId="16" xfId="0" applyFont="1" applyBorder="1" applyAlignment="1" applyProtection="1">
      <alignment horizontal="right" vertical="top" wrapText="1"/>
      <protection hidden="1"/>
    </xf>
    <xf numFmtId="0" fontId="10" fillId="0" borderId="0" xfId="0" applyFont="1" applyBorder="1" applyAlignment="1" applyProtection="1">
      <alignment horizontal="center" vertical="top" wrapText="1"/>
      <protection hidden="1"/>
    </xf>
    <xf numFmtId="0" fontId="11" fillId="0" borderId="0" xfId="0" applyFont="1" applyFill="1" applyBorder="1" applyAlignment="1" applyProtection="1">
      <alignment horizontal="justify" vertical="top" wrapText="1"/>
      <protection hidden="1"/>
    </xf>
    <xf numFmtId="11" fontId="0" fillId="0" borderId="0" xfId="0" applyNumberFormat="1" applyBorder="1" applyAlignment="1" applyProtection="1">
      <alignment horizontal="center"/>
      <protection hidden="1"/>
    </xf>
    <xf numFmtId="0" fontId="8" fillId="0" borderId="11" xfId="0" applyFont="1" applyFill="1" applyBorder="1" applyAlignment="1" applyProtection="1">
      <alignment horizontal="right" vertical="top" wrapText="1"/>
      <protection hidden="1"/>
    </xf>
    <xf numFmtId="0" fontId="8" fillId="0" borderId="9" xfId="0" applyFont="1" applyFill="1" applyBorder="1" applyAlignment="1" applyProtection="1">
      <alignment horizontal="center" vertical="top" wrapText="1"/>
      <protection hidden="1"/>
    </xf>
    <xf numFmtId="2" fontId="8" fillId="4" borderId="5" xfId="0" applyNumberFormat="1" applyFont="1" applyFill="1" applyBorder="1" applyAlignment="1" applyProtection="1">
      <alignment horizontal="right"/>
      <protection hidden="1"/>
    </xf>
    <xf numFmtId="2" fontId="8" fillId="4" borderId="4" xfId="0" applyNumberFormat="1" applyFont="1" applyFill="1" applyBorder="1" applyAlignment="1" applyProtection="1">
      <alignment horizontal="right"/>
      <protection hidden="1"/>
    </xf>
    <xf numFmtId="2" fontId="8" fillId="4" borderId="13" xfId="0" applyNumberFormat="1" applyFont="1" applyFill="1" applyBorder="1" applyAlignment="1" applyProtection="1">
      <alignment horizontal="right"/>
      <protection hidden="1"/>
    </xf>
    <xf numFmtId="2" fontId="8" fillId="4" borderId="22" xfId="0" applyNumberFormat="1" applyFont="1" applyFill="1" applyBorder="1" applyAlignment="1" applyProtection="1">
      <alignment horizontal="right"/>
      <protection hidden="1"/>
    </xf>
    <xf numFmtId="0" fontId="8" fillId="0" borderId="18" xfId="0" applyFont="1" applyFill="1" applyBorder="1" applyAlignment="1" applyProtection="1">
      <alignment horizontal="justify" vertical="top" wrapText="1"/>
      <protection hidden="1"/>
    </xf>
    <xf numFmtId="0" fontId="8" fillId="0" borderId="19" xfId="0" applyFont="1" applyFill="1" applyBorder="1" applyAlignment="1" applyProtection="1">
      <alignment horizontal="justify" vertical="top" wrapText="1"/>
      <protection hidden="1"/>
    </xf>
    <xf numFmtId="0" fontId="8" fillId="0" borderId="23" xfId="0" applyFont="1" applyBorder="1" applyAlignment="1" applyProtection="1">
      <alignment horizontal="justify" vertical="top" wrapText="1"/>
      <protection hidden="1"/>
    </xf>
    <xf numFmtId="0" fontId="8" fillId="0" borderId="9" xfId="0" applyFont="1" applyBorder="1" applyAlignment="1" applyProtection="1">
      <alignment horizontal="right" vertical="center" wrapText="1"/>
      <protection hidden="1"/>
    </xf>
    <xf numFmtId="0" fontId="0" fillId="0" borderId="0" xfId="0" applyAlignment="1" applyProtection="1">
      <alignment horizontal="right"/>
      <protection hidden="1"/>
    </xf>
    <xf numFmtId="0" fontId="0" fillId="0" borderId="0" xfId="0" applyAlignment="1">
      <alignment horizontal="right"/>
    </xf>
    <xf numFmtId="0" fontId="8" fillId="0" borderId="9" xfId="0" applyFont="1" applyBorder="1" applyAlignment="1" applyProtection="1">
      <alignment horizontal="left" vertical="center" wrapText="1"/>
      <protection hidden="1"/>
    </xf>
    <xf numFmtId="164" fontId="8" fillId="0" borderId="16" xfId="1" applyFont="1" applyFill="1" applyBorder="1" applyAlignment="1" applyProtection="1">
      <alignment horizontal="right" vertical="top" wrapText="1"/>
      <protection hidden="1"/>
    </xf>
    <xf numFmtId="164" fontId="8" fillId="0" borderId="17" xfId="1" applyFont="1" applyFill="1" applyBorder="1" applyAlignment="1" applyProtection="1">
      <alignment horizontal="right" vertical="top" wrapText="1"/>
      <protection hidden="1"/>
    </xf>
    <xf numFmtId="0" fontId="8" fillId="0" borderId="6" xfId="0" applyFont="1" applyBorder="1" applyAlignment="1" applyProtection="1">
      <alignment horizontal="justify" wrapText="1"/>
      <protection hidden="1"/>
    </xf>
    <xf numFmtId="0" fontId="8" fillId="0" borderId="7" xfId="0" applyFont="1" applyBorder="1" applyAlignment="1" applyProtection="1">
      <alignment horizontal="right" wrapText="1"/>
      <protection hidden="1"/>
    </xf>
    <xf numFmtId="11" fontId="13" fillId="0" borderId="7" xfId="0" applyNumberFormat="1" applyFont="1" applyFill="1" applyBorder="1" applyAlignment="1" applyProtection="1">
      <alignment horizontal="center"/>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right" vertical="center" wrapText="1"/>
      <protection hidden="1"/>
    </xf>
    <xf numFmtId="0" fontId="8" fillId="0" borderId="19" xfId="0" applyFont="1" applyBorder="1" applyAlignment="1" applyProtection="1">
      <alignment horizontal="justify" vertical="top" wrapText="1"/>
      <protection hidden="1"/>
    </xf>
    <xf numFmtId="0" fontId="22" fillId="0" borderId="0" xfId="0" applyFont="1"/>
    <xf numFmtId="0" fontId="21" fillId="5" borderId="0" xfId="0" applyFont="1" applyFill="1" applyProtection="1">
      <protection hidden="1"/>
    </xf>
    <xf numFmtId="0" fontId="23" fillId="5" borderId="0" xfId="0" applyFont="1" applyFill="1" applyAlignment="1" applyProtection="1">
      <alignment wrapText="1"/>
      <protection hidden="1"/>
    </xf>
    <xf numFmtId="0" fontId="25" fillId="0" borderId="0" xfId="0" applyFont="1" applyProtection="1">
      <protection hidden="1"/>
    </xf>
    <xf numFmtId="0" fontId="8" fillId="0" borderId="7" xfId="0" applyFont="1" applyFill="1" applyBorder="1" applyAlignment="1" applyProtection="1">
      <alignment horizontal="center" vertical="top" wrapText="1"/>
      <protection hidden="1"/>
    </xf>
    <xf numFmtId="0" fontId="8" fillId="5" borderId="15" xfId="0" applyFont="1" applyFill="1" applyBorder="1" applyAlignment="1" applyProtection="1">
      <alignment horizontal="justify" vertical="top" wrapText="1"/>
      <protection hidden="1"/>
    </xf>
    <xf numFmtId="0" fontId="8" fillId="5" borderId="18" xfId="0" applyFont="1" applyFill="1" applyBorder="1" applyAlignment="1" applyProtection="1">
      <alignment horizontal="justify" vertical="top" wrapText="1"/>
      <protection hidden="1"/>
    </xf>
    <xf numFmtId="164" fontId="8" fillId="0" borderId="24" xfId="1" applyFont="1" applyFill="1" applyBorder="1" applyAlignment="1" applyProtection="1">
      <alignment horizontal="right" vertical="top" wrapText="1"/>
      <protection hidden="1"/>
    </xf>
    <xf numFmtId="0" fontId="8" fillId="0" borderId="26" xfId="0" applyFont="1" applyBorder="1" applyAlignment="1" applyProtection="1">
      <alignment horizontal="justify" vertical="top" wrapText="1"/>
      <protection hidden="1"/>
    </xf>
    <xf numFmtId="0" fontId="8" fillId="0" borderId="27" xfId="0" applyFont="1" applyBorder="1" applyAlignment="1" applyProtection="1">
      <alignment horizontal="right" vertical="top" wrapText="1"/>
      <protection hidden="1"/>
    </xf>
    <xf numFmtId="11" fontId="13" fillId="0" borderId="27" xfId="0" applyNumberFormat="1" applyFont="1" applyFill="1" applyBorder="1" applyAlignment="1" applyProtection="1">
      <alignment horizontal="center" vertical="center"/>
      <protection hidden="1"/>
    </xf>
    <xf numFmtId="0" fontId="8" fillId="0" borderId="27" xfId="0" applyFont="1" applyBorder="1" applyAlignment="1" applyProtection="1">
      <alignment horizontal="center" vertical="top" wrapText="1"/>
      <protection hidden="1"/>
    </xf>
    <xf numFmtId="11" fontId="13" fillId="0" borderId="9" xfId="0" applyNumberFormat="1" applyFont="1" applyBorder="1" applyAlignment="1" applyProtection="1">
      <alignment horizontal="center" vertical="center"/>
      <protection hidden="1"/>
    </xf>
    <xf numFmtId="0" fontId="8" fillId="0" borderId="18" xfId="0" applyFont="1" applyBorder="1" applyAlignment="1" applyProtection="1">
      <alignment horizontal="left" vertical="center" wrapText="1"/>
      <protection hidden="1"/>
    </xf>
    <xf numFmtId="0" fontId="8" fillId="5" borderId="0" xfId="0" applyFont="1" applyFill="1" applyBorder="1" applyAlignment="1" applyProtection="1">
      <alignment horizontal="justify" vertical="top" wrapText="1"/>
      <protection hidden="1"/>
    </xf>
    <xf numFmtId="0" fontId="27" fillId="3" borderId="0" xfId="0" applyFont="1" applyFill="1" applyBorder="1" applyProtection="1">
      <protection hidden="1"/>
    </xf>
    <xf numFmtId="0" fontId="28" fillId="3" borderId="0" xfId="0" applyFont="1" applyFill="1" applyBorder="1" applyAlignment="1" applyProtection="1">
      <alignment horizontal="right" vertical="top" wrapText="1"/>
      <protection hidden="1"/>
    </xf>
    <xf numFmtId="0" fontId="8" fillId="0" borderId="9" xfId="0" applyFont="1" applyFill="1" applyBorder="1" applyAlignment="1" applyProtection="1">
      <alignment horizontal="right" vertical="center" wrapText="1"/>
      <protection hidden="1"/>
    </xf>
    <xf numFmtId="0" fontId="16" fillId="0" borderId="0" xfId="0" applyFont="1" applyFill="1" applyBorder="1" applyAlignment="1" applyProtection="1">
      <alignment vertical="top" wrapText="1"/>
      <protection hidden="1"/>
    </xf>
    <xf numFmtId="0" fontId="11" fillId="0" borderId="0" xfId="0" applyFont="1" applyFill="1" applyBorder="1" applyAlignment="1" applyProtection="1">
      <alignment horizontal="justify" vertical="top" wrapText="1"/>
      <protection hidden="1"/>
    </xf>
    <xf numFmtId="164" fontId="3" fillId="0" borderId="0" xfId="0" applyNumberFormat="1" applyFont="1" applyProtection="1">
      <protection hidden="1"/>
    </xf>
    <xf numFmtId="164" fontId="3" fillId="0" borderId="0" xfId="0" applyNumberFormat="1" applyFont="1" applyFill="1" applyProtection="1">
      <protection hidden="1"/>
    </xf>
    <xf numFmtId="164" fontId="3" fillId="0" borderId="16" xfId="0" applyNumberFormat="1" applyFont="1" applyFill="1" applyBorder="1" applyAlignment="1" applyProtection="1">
      <alignment horizontal="right" wrapText="1"/>
      <protection locked="0"/>
    </xf>
    <xf numFmtId="164" fontId="3" fillId="0" borderId="7" xfId="0" applyNumberFormat="1" applyFont="1" applyFill="1" applyBorder="1" applyAlignment="1" applyProtection="1">
      <alignment horizontal="right" wrapText="1"/>
      <protection locked="0"/>
    </xf>
    <xf numFmtId="164" fontId="3" fillId="0" borderId="9" xfId="0" applyNumberFormat="1" applyFont="1" applyFill="1" applyBorder="1" applyAlignment="1" applyProtection="1">
      <alignment horizontal="right" wrapText="1"/>
      <protection locked="0"/>
    </xf>
    <xf numFmtId="164" fontId="9" fillId="0" borderId="9" xfId="0" applyNumberFormat="1" applyFont="1" applyFill="1" applyBorder="1" applyAlignment="1" applyProtection="1">
      <alignment horizontal="right" vertical="top" wrapText="1"/>
      <protection locked="0"/>
    </xf>
    <xf numFmtId="164" fontId="15" fillId="0" borderId="9" xfId="0" applyNumberFormat="1" applyFont="1" applyFill="1" applyBorder="1" applyAlignment="1" applyProtection="1">
      <alignment horizontal="right" wrapText="1"/>
      <protection locked="0"/>
    </xf>
    <xf numFmtId="164" fontId="3" fillId="0" borderId="0" xfId="0" applyNumberFormat="1" applyFont="1" applyBorder="1" applyAlignment="1" applyProtection="1">
      <alignment vertical="top" wrapText="1"/>
      <protection hidden="1"/>
    </xf>
    <xf numFmtId="164" fontId="3" fillId="0" borderId="7" xfId="0" applyNumberFormat="1" applyFont="1" applyBorder="1" applyAlignment="1" applyProtection="1">
      <alignment horizontal="right" wrapText="1"/>
      <protection locked="0"/>
    </xf>
    <xf numFmtId="164" fontId="9" fillId="0" borderId="7" xfId="0" applyNumberFormat="1" applyFont="1" applyFill="1" applyBorder="1" applyAlignment="1" applyProtection="1">
      <alignment horizontal="right" vertical="top" wrapText="1"/>
      <protection locked="0"/>
    </xf>
    <xf numFmtId="164" fontId="12" fillId="0" borderId="0" xfId="0" applyNumberFormat="1" applyFont="1" applyFill="1" applyBorder="1" applyAlignment="1" applyProtection="1">
      <alignment vertical="top" wrapText="1"/>
      <protection hidden="1"/>
    </xf>
    <xf numFmtId="164" fontId="3" fillId="0" borderId="7" xfId="0" applyNumberFormat="1" applyFont="1" applyBorder="1" applyAlignment="1" applyProtection="1">
      <alignment horizontal="right" vertical="top" wrapText="1"/>
      <protection locked="0"/>
    </xf>
    <xf numFmtId="164" fontId="3" fillId="3" borderId="0" xfId="0" applyNumberFormat="1" applyFont="1" applyFill="1" applyBorder="1" applyAlignment="1" applyProtection="1">
      <alignment horizontal="right" wrapText="1"/>
      <protection hidden="1"/>
    </xf>
    <xf numFmtId="164" fontId="3" fillId="3" borderId="0" xfId="0" applyNumberFormat="1" applyFont="1" applyFill="1" applyBorder="1" applyAlignment="1" applyProtection="1">
      <alignment horizontal="justify" vertical="top" wrapText="1"/>
      <protection hidden="1"/>
    </xf>
    <xf numFmtId="164" fontId="9" fillId="0" borderId="7" xfId="0" applyNumberFormat="1" applyFont="1" applyBorder="1" applyAlignment="1" applyProtection="1">
      <alignment horizontal="right" vertical="top" wrapText="1"/>
      <protection locked="0"/>
    </xf>
    <xf numFmtId="164" fontId="3" fillId="0" borderId="0" xfId="0" applyNumberFormat="1" applyFont="1" applyFill="1" applyBorder="1" applyAlignment="1" applyProtection="1">
      <alignment vertical="top" wrapText="1"/>
      <protection hidden="1"/>
    </xf>
    <xf numFmtId="164" fontId="3" fillId="0" borderId="17" xfId="0" applyNumberFormat="1" applyFont="1" applyFill="1" applyBorder="1" applyAlignment="1" applyProtection="1">
      <alignment horizontal="right" wrapText="1"/>
      <protection locked="0"/>
    </xf>
    <xf numFmtId="164" fontId="3" fillId="0" borderId="25" xfId="0" applyNumberFormat="1" applyFont="1" applyFill="1" applyBorder="1" applyAlignment="1" applyProtection="1">
      <alignment horizontal="right" wrapText="1"/>
      <protection locked="0"/>
    </xf>
    <xf numFmtId="164" fontId="3" fillId="0" borderId="25" xfId="0" applyNumberFormat="1" applyFont="1" applyBorder="1" applyAlignment="1" applyProtection="1">
      <alignment vertical="top" wrapText="1"/>
      <protection locked="0"/>
    </xf>
    <xf numFmtId="164" fontId="3" fillId="0" borderId="28" xfId="0" applyNumberFormat="1" applyFont="1" applyBorder="1" applyAlignment="1" applyProtection="1">
      <alignment horizontal="right" vertical="top" wrapText="1"/>
      <protection locked="0"/>
    </xf>
    <xf numFmtId="164" fontId="3" fillId="0" borderId="16" xfId="0" applyNumberFormat="1" applyFont="1" applyBorder="1" applyAlignment="1" applyProtection="1">
      <alignment horizontal="right" vertical="top" wrapText="1"/>
      <protection locked="0"/>
    </xf>
    <xf numFmtId="164" fontId="3" fillId="0" borderId="7" xfId="0" applyNumberFormat="1" applyFont="1" applyFill="1" applyBorder="1" applyAlignment="1" applyProtection="1">
      <alignment horizontal="right" vertical="top" wrapText="1"/>
      <protection locked="0"/>
    </xf>
    <xf numFmtId="164" fontId="5" fillId="0" borderId="0" xfId="0" applyNumberFormat="1" applyFont="1" applyBorder="1" applyAlignment="1" applyProtection="1">
      <alignment horizontal="justify" vertical="top" wrapText="1"/>
      <protection hidden="1"/>
    </xf>
    <xf numFmtId="164" fontId="3" fillId="0" borderId="11" xfId="0" applyNumberFormat="1" applyFont="1" applyFill="1" applyBorder="1" applyAlignment="1" applyProtection="1">
      <alignment horizontal="right" wrapText="1"/>
      <protection locked="0"/>
    </xf>
    <xf numFmtId="164" fontId="12" fillId="3" borderId="0" xfId="0" applyNumberFormat="1" applyFont="1" applyFill="1" applyBorder="1" applyAlignment="1" applyProtection="1">
      <alignment vertical="top" wrapText="1"/>
      <protection hidden="1"/>
    </xf>
    <xf numFmtId="164" fontId="3" fillId="3" borderId="9" xfId="0" applyNumberFormat="1" applyFont="1" applyFill="1" applyBorder="1" applyAlignment="1" applyProtection="1">
      <alignment horizontal="right" wrapText="1"/>
      <protection locked="0"/>
    </xf>
    <xf numFmtId="164" fontId="3" fillId="0" borderId="9" xfId="0" applyNumberFormat="1" applyFont="1" applyBorder="1" applyAlignment="1" applyProtection="1">
      <alignment horizontal="right" vertical="top" wrapText="1"/>
      <protection locked="0"/>
    </xf>
    <xf numFmtId="164" fontId="3" fillId="0" borderId="9" xfId="0" applyNumberFormat="1" applyFont="1" applyBorder="1" applyAlignment="1" applyProtection="1">
      <alignment horizontal="right" wrapText="1"/>
      <protection locked="0"/>
    </xf>
    <xf numFmtId="164" fontId="9" fillId="0" borderId="7" xfId="0" applyNumberFormat="1" applyFont="1" applyBorder="1" applyAlignment="1" applyProtection="1">
      <alignment horizontal="right" vertical="center" wrapText="1"/>
      <protection locked="0"/>
    </xf>
    <xf numFmtId="164" fontId="3" fillId="3" borderId="0" xfId="0" applyNumberFormat="1" applyFont="1" applyFill="1" applyBorder="1" applyAlignment="1" applyProtection="1">
      <alignment vertical="top" wrapText="1"/>
      <protection hidden="1"/>
    </xf>
    <xf numFmtId="164" fontId="3" fillId="3" borderId="0" xfId="0" applyNumberFormat="1" applyFont="1" applyFill="1" applyBorder="1" applyAlignment="1" applyProtection="1">
      <alignment horizontal="right" vertical="top" wrapText="1"/>
      <protection hidden="1"/>
    </xf>
    <xf numFmtId="164" fontId="3" fillId="3" borderId="16" xfId="0" applyNumberFormat="1" applyFont="1" applyFill="1" applyBorder="1" applyAlignment="1" applyProtection="1">
      <alignment horizontal="right" wrapText="1"/>
      <protection locked="0"/>
    </xf>
    <xf numFmtId="164" fontId="9" fillId="0" borderId="9" xfId="0" applyNumberFormat="1" applyFont="1" applyBorder="1" applyAlignment="1" applyProtection="1">
      <alignment horizontal="right" vertical="top" wrapText="1"/>
      <protection locked="0"/>
    </xf>
    <xf numFmtId="164" fontId="3" fillId="0" borderId="17" xfId="0" applyNumberFormat="1" applyFont="1" applyBorder="1" applyAlignment="1" applyProtection="1">
      <alignment horizontal="right" wrapText="1"/>
      <protection locked="0"/>
    </xf>
    <xf numFmtId="164" fontId="3" fillId="0" borderId="25" xfId="0" applyNumberFormat="1" applyFont="1" applyBorder="1" applyAlignment="1" applyProtection="1">
      <alignment horizontal="right" wrapText="1"/>
      <protection locked="0"/>
    </xf>
    <xf numFmtId="164" fontId="9" fillId="0" borderId="25" xfId="0" applyNumberFormat="1" applyFont="1" applyBorder="1" applyAlignment="1" applyProtection="1">
      <alignment horizontal="right" vertical="top" wrapText="1"/>
      <protection locked="0"/>
    </xf>
    <xf numFmtId="164" fontId="3" fillId="3" borderId="25" xfId="0" applyNumberFormat="1" applyFont="1" applyFill="1" applyBorder="1" applyAlignment="1" applyProtection="1">
      <alignment horizontal="right" wrapText="1"/>
      <protection locked="0"/>
    </xf>
    <xf numFmtId="164" fontId="9" fillId="0" borderId="28" xfId="0" applyNumberFormat="1" applyFont="1" applyBorder="1" applyAlignment="1" applyProtection="1">
      <alignment horizontal="right" vertical="top" wrapText="1"/>
      <protection locked="0"/>
    </xf>
    <xf numFmtId="0" fontId="0" fillId="0" borderId="0" xfId="0" applyBorder="1" applyAlignment="1" applyProtection="1">
      <protection hidden="1"/>
    </xf>
    <xf numFmtId="164" fontId="8" fillId="0" borderId="30" xfId="1" applyFont="1" applyFill="1" applyBorder="1" applyAlignment="1" applyProtection="1">
      <alignment horizontal="right" vertical="top" wrapText="1"/>
      <protection hidden="1"/>
    </xf>
    <xf numFmtId="164" fontId="8" fillId="0" borderId="29" xfId="1" applyFont="1" applyFill="1" applyBorder="1" applyAlignment="1" applyProtection="1">
      <alignment horizontal="right" vertical="top" wrapText="1"/>
      <protection hidden="1"/>
    </xf>
    <xf numFmtId="164" fontId="0" fillId="5" borderId="20" xfId="0" applyNumberFormat="1" applyFill="1" applyBorder="1" applyAlignment="1" applyProtection="1">
      <alignment vertical="top" wrapText="1"/>
      <protection hidden="1"/>
    </xf>
    <xf numFmtId="165" fontId="8" fillId="5" borderId="20" xfId="0" applyNumberFormat="1" applyFont="1" applyFill="1" applyBorder="1" applyAlignment="1" applyProtection="1">
      <alignment horizontal="right" vertical="top" wrapText="1"/>
      <protection hidden="1"/>
    </xf>
    <xf numFmtId="164" fontId="0" fillId="5" borderId="3" xfId="0" applyNumberFormat="1" applyFill="1" applyBorder="1" applyAlignment="1" applyProtection="1">
      <alignment vertical="top" wrapText="1"/>
      <protection hidden="1"/>
    </xf>
    <xf numFmtId="165" fontId="8" fillId="5" borderId="3" xfId="0" applyNumberFormat="1" applyFont="1" applyFill="1" applyBorder="1" applyAlignment="1" applyProtection="1">
      <alignment horizontal="right" vertical="top" wrapText="1"/>
      <protection hidden="1"/>
    </xf>
    <xf numFmtId="164" fontId="9" fillId="5" borderId="20" xfId="0" applyNumberFormat="1" applyFont="1" applyFill="1" applyBorder="1" applyAlignment="1" applyProtection="1">
      <alignment horizontal="right" vertical="top" wrapText="1"/>
      <protection hidden="1"/>
    </xf>
    <xf numFmtId="164" fontId="8" fillId="5" borderId="3" xfId="0" applyNumberFormat="1" applyFont="1" applyFill="1" applyBorder="1" applyAlignment="1" applyProtection="1">
      <alignment horizontal="justify" vertical="top" wrapText="1"/>
      <protection hidden="1"/>
    </xf>
    <xf numFmtId="164" fontId="9" fillId="5" borderId="3" xfId="0" applyNumberFormat="1" applyFont="1" applyFill="1" applyBorder="1" applyAlignment="1" applyProtection="1">
      <alignment vertical="top" wrapText="1"/>
      <protection hidden="1"/>
    </xf>
    <xf numFmtId="0" fontId="2" fillId="2" borderId="1" xfId="0" applyFont="1" applyFill="1" applyBorder="1" applyAlignment="1" applyProtection="1">
      <protection hidden="1"/>
    </xf>
    <xf numFmtId="164" fontId="3" fillId="0" borderId="0" xfId="0" applyNumberFormat="1" applyFont="1" applyFill="1" applyBorder="1" applyAlignment="1" applyProtection="1">
      <alignment horizontal="justify" vertical="top" wrapText="1"/>
      <protection hidden="1"/>
    </xf>
    <xf numFmtId="0" fontId="16" fillId="0" borderId="0" xfId="0" applyFont="1" applyFill="1" applyBorder="1" applyAlignment="1" applyProtection="1">
      <alignment vertical="top" wrapText="1"/>
      <protection hidden="1"/>
    </xf>
    <xf numFmtId="0" fontId="8" fillId="3" borderId="0" xfId="0" applyFont="1" applyFill="1" applyBorder="1" applyAlignment="1" applyProtection="1">
      <alignment horizontal="justify" vertical="top"/>
      <protection hidden="1"/>
    </xf>
    <xf numFmtId="11" fontId="29" fillId="0" borderId="0" xfId="0" applyNumberFormat="1" applyFont="1" applyFill="1" applyAlignment="1" applyProtection="1">
      <alignment horizontal="center" wrapText="1"/>
      <protection hidden="1"/>
    </xf>
    <xf numFmtId="0" fontId="0" fillId="0" borderId="0" xfId="0" applyFill="1"/>
    <xf numFmtId="1" fontId="32" fillId="6" borderId="4" xfId="0" applyNumberFormat="1" applyFont="1" applyFill="1" applyBorder="1" applyAlignment="1" applyProtection="1">
      <alignment horizontal="center" vertical="center" wrapText="1"/>
    </xf>
    <xf numFmtId="0" fontId="31" fillId="7" borderId="4" xfId="0" applyFont="1" applyFill="1" applyBorder="1" applyAlignment="1" applyProtection="1">
      <alignment horizontal="center" vertical="center" wrapText="1"/>
      <protection hidden="1"/>
    </xf>
    <xf numFmtId="0" fontId="31" fillId="7" borderId="3" xfId="0" applyFont="1" applyFill="1" applyBorder="1" applyAlignment="1" applyProtection="1">
      <alignment horizontal="center" vertical="center" wrapText="1"/>
      <protection hidden="1"/>
    </xf>
    <xf numFmtId="164" fontId="3" fillId="5" borderId="4" xfId="0" applyNumberFormat="1" applyFont="1" applyFill="1" applyBorder="1" applyProtection="1">
      <protection hidden="1"/>
    </xf>
    <xf numFmtId="0" fontId="25" fillId="5" borderId="4" xfId="0" applyFont="1" applyFill="1" applyBorder="1" applyProtection="1">
      <protection hidden="1"/>
    </xf>
    <xf numFmtId="0" fontId="2" fillId="2" borderId="2" xfId="0" applyFont="1" applyFill="1" applyBorder="1" applyAlignment="1" applyProtection="1">
      <protection hidden="1"/>
    </xf>
    <xf numFmtId="0" fontId="2" fillId="2" borderId="3" xfId="0" applyFont="1" applyFill="1" applyBorder="1" applyAlignment="1" applyProtection="1">
      <protection hidden="1"/>
    </xf>
    <xf numFmtId="164" fontId="33" fillId="5" borderId="12" xfId="0" applyNumberFormat="1" applyFont="1" applyFill="1" applyBorder="1" applyProtection="1">
      <protection hidden="1"/>
    </xf>
    <xf numFmtId="1" fontId="30" fillId="6" borderId="4" xfId="0" applyNumberFormat="1" applyFont="1" applyFill="1" applyBorder="1" applyAlignment="1" applyProtection="1">
      <alignment horizontal="center" vertical="center" wrapText="1"/>
    </xf>
    <xf numFmtId="0" fontId="34" fillId="5" borderId="9" xfId="0" applyFont="1" applyFill="1" applyBorder="1" applyAlignment="1">
      <alignment vertical="center"/>
    </xf>
    <xf numFmtId="0" fontId="35" fillId="5" borderId="9" xfId="0" applyFont="1" applyFill="1" applyBorder="1" applyAlignment="1" applyProtection="1">
      <alignment wrapText="1"/>
    </xf>
    <xf numFmtId="0" fontId="35" fillId="8" borderId="9" xfId="0" applyFont="1" applyFill="1" applyBorder="1" applyAlignment="1" applyProtection="1">
      <alignment wrapText="1"/>
    </xf>
    <xf numFmtId="164" fontId="34" fillId="8" borderId="9" xfId="0" applyNumberFormat="1" applyFont="1" applyFill="1" applyBorder="1" applyAlignment="1">
      <alignment vertical="center"/>
    </xf>
    <xf numFmtId="1" fontId="30" fillId="6" borderId="12" xfId="0" applyNumberFormat="1" applyFont="1" applyFill="1" applyBorder="1" applyAlignment="1" applyProtection="1">
      <alignment horizontal="center" vertical="center" wrapText="1"/>
    </xf>
    <xf numFmtId="164" fontId="8" fillId="0" borderId="31" xfId="1" applyFont="1" applyFill="1" applyBorder="1" applyAlignment="1" applyProtection="1">
      <alignment horizontal="right" vertical="top" wrapText="1"/>
      <protection hidden="1"/>
    </xf>
    <xf numFmtId="164" fontId="0" fillId="5" borderId="32" xfId="0" applyNumberFormat="1" applyFill="1" applyBorder="1" applyAlignment="1" applyProtection="1">
      <alignment vertical="top" wrapText="1"/>
      <protection hidden="1"/>
    </xf>
    <xf numFmtId="165" fontId="8" fillId="5" borderId="33" xfId="0" applyNumberFormat="1" applyFont="1" applyFill="1" applyBorder="1" applyAlignment="1" applyProtection="1">
      <alignment horizontal="right" vertical="top" wrapText="1"/>
      <protection hidden="1"/>
    </xf>
    <xf numFmtId="0" fontId="0" fillId="2" borderId="9" xfId="0" applyFill="1" applyBorder="1" applyProtection="1">
      <protection hidden="1"/>
    </xf>
    <xf numFmtId="0" fontId="0" fillId="2" borderId="11" xfId="0" applyFill="1" applyBorder="1" applyProtection="1">
      <protection hidden="1"/>
    </xf>
    <xf numFmtId="165" fontId="8" fillId="5" borderId="2" xfId="0" applyNumberFormat="1" applyFont="1" applyFill="1" applyBorder="1" applyAlignment="1" applyProtection="1">
      <alignment horizontal="right" vertical="top" wrapText="1"/>
      <protection hidden="1"/>
    </xf>
    <xf numFmtId="0" fontId="37" fillId="0" borderId="0" xfId="0" applyNumberFormat="1" applyFont="1" applyFill="1" applyBorder="1" applyAlignment="1" applyProtection="1">
      <alignment horizontal="center" vertical="center"/>
    </xf>
    <xf numFmtId="3" fontId="37" fillId="0" borderId="0" xfId="0" applyNumberFormat="1" applyFont="1" applyFill="1" applyBorder="1" applyAlignment="1" applyProtection="1">
      <alignment horizontal="center" vertical="center"/>
    </xf>
    <xf numFmtId="0" fontId="37" fillId="0" borderId="0" xfId="2" applyNumberFormat="1" applyFont="1" applyFill="1" applyBorder="1" applyAlignment="1" applyProtection="1">
      <alignment horizontal="center" vertical="center"/>
    </xf>
    <xf numFmtId="166" fontId="37" fillId="0" borderId="0" xfId="0" applyNumberFormat="1" applyFont="1" applyFill="1" applyBorder="1" applyAlignment="1" applyProtection="1">
      <alignment vertical="center"/>
    </xf>
    <xf numFmtId="0" fontId="37" fillId="0" borderId="0" xfId="0" applyNumberFormat="1" applyFont="1" applyFill="1" applyBorder="1" applyAlignment="1" applyProtection="1">
      <alignment vertical="center"/>
    </xf>
    <xf numFmtId="11" fontId="0" fillId="0" borderId="9" xfId="0" applyNumberFormat="1" applyBorder="1" applyAlignment="1" applyProtection="1">
      <alignment horizontal="center"/>
      <protection hidden="1"/>
    </xf>
    <xf numFmtId="164" fontId="3" fillId="0" borderId="9" xfId="0" applyNumberFormat="1" applyFont="1" applyBorder="1" applyProtection="1">
      <protection hidden="1"/>
    </xf>
    <xf numFmtId="164" fontId="8" fillId="0" borderId="34" xfId="1" applyFont="1" applyFill="1" applyBorder="1" applyAlignment="1" applyProtection="1">
      <alignment horizontal="right" vertical="top" wrapText="1"/>
      <protection hidden="1"/>
    </xf>
    <xf numFmtId="164" fontId="8" fillId="0" borderId="4" xfId="1" applyFont="1" applyFill="1" applyBorder="1" applyAlignment="1" applyProtection="1">
      <alignment horizontal="right" vertical="top" wrapText="1"/>
      <protection hidden="1"/>
    </xf>
    <xf numFmtId="165" fontId="8" fillId="5" borderId="4" xfId="0" applyNumberFormat="1" applyFont="1" applyFill="1" applyBorder="1" applyAlignment="1" applyProtection="1">
      <alignment horizontal="right" vertical="top" wrapText="1"/>
      <protection hidden="1"/>
    </xf>
    <xf numFmtId="0" fontId="38" fillId="5" borderId="4" xfId="0" applyFont="1" applyFill="1" applyBorder="1" applyProtection="1">
      <protection hidden="1"/>
    </xf>
    <xf numFmtId="0" fontId="40" fillId="10" borderId="0" xfId="0" applyNumberFormat="1" applyFont="1" applyFill="1" applyBorder="1" applyAlignment="1" applyProtection="1">
      <alignment horizontal="left" vertical="center"/>
    </xf>
    <xf numFmtId="0" fontId="39" fillId="10" borderId="0" xfId="0" applyFont="1" applyFill="1" applyBorder="1"/>
    <xf numFmtId="0" fontId="39" fillId="0" borderId="0" xfId="0" applyFont="1" applyFill="1" applyBorder="1"/>
    <xf numFmtId="0" fontId="41" fillId="0" borderId="0" xfId="0" applyFont="1" applyFill="1" applyBorder="1" applyAlignment="1">
      <alignment vertical="center"/>
    </xf>
    <xf numFmtId="0" fontId="39" fillId="0" borderId="0" xfId="0" applyFont="1" applyFill="1" applyBorder="1" applyAlignment="1">
      <alignment wrapText="1"/>
    </xf>
    <xf numFmtId="0" fontId="42" fillId="0" borderId="0" xfId="0" applyFont="1" applyFill="1" applyBorder="1" applyAlignment="1">
      <alignment wrapText="1"/>
    </xf>
    <xf numFmtId="0" fontId="39" fillId="10" borderId="0" xfId="0" applyFont="1" applyFill="1" applyBorder="1" applyAlignment="1">
      <alignment wrapText="1"/>
    </xf>
    <xf numFmtId="0" fontId="39" fillId="0" borderId="0" xfId="0" applyFont="1" applyFill="1" applyBorder="1" applyAlignment="1">
      <alignment vertical="center"/>
    </xf>
    <xf numFmtId="0" fontId="24" fillId="0" borderId="4" xfId="0" applyNumberFormat="1" applyFont="1" applyFill="1" applyBorder="1" applyAlignment="1" applyProtection="1">
      <alignment horizontal="center" vertical="center" wrapText="1"/>
    </xf>
    <xf numFmtId="0" fontId="5" fillId="0" borderId="1" xfId="0" applyFont="1" applyBorder="1" applyAlignment="1" applyProtection="1">
      <alignment horizontal="justify" vertical="top" wrapText="1"/>
      <protection hidden="1"/>
    </xf>
    <xf numFmtId="0" fontId="0" fillId="0" borderId="2" xfId="0" applyBorder="1" applyAlignment="1" applyProtection="1">
      <alignment vertical="top" wrapText="1"/>
      <protection hidden="1"/>
    </xf>
    <xf numFmtId="0" fontId="0" fillId="0" borderId="3" xfId="0" applyBorder="1" applyAlignment="1" applyProtection="1">
      <alignment vertical="top" wrapText="1"/>
      <protection hidden="1"/>
    </xf>
    <xf numFmtId="164" fontId="24" fillId="2" borderId="4" xfId="0" applyNumberFormat="1" applyFont="1" applyFill="1" applyBorder="1" applyAlignment="1" applyProtection="1">
      <alignment horizontal="center" vertical="center" wrapText="1"/>
    </xf>
    <xf numFmtId="0" fontId="0" fillId="0" borderId="21" xfId="0" applyBorder="1" applyAlignment="1" applyProtection="1">
      <alignment vertical="top" wrapText="1"/>
      <protection hidden="1"/>
    </xf>
    <xf numFmtId="0" fontId="5" fillId="0" borderId="13" xfId="0" applyFont="1" applyBorder="1" applyAlignment="1" applyProtection="1">
      <alignment horizontal="justify" vertical="top" wrapText="1"/>
      <protection hidden="1"/>
    </xf>
    <xf numFmtId="0" fontId="0" fillId="0" borderId="20" xfId="0" applyBorder="1" applyAlignment="1" applyProtection="1">
      <alignment vertical="top" wrapText="1"/>
      <protection hidden="1"/>
    </xf>
    <xf numFmtId="0" fontId="16" fillId="0" borderId="0" xfId="0" applyFont="1" applyFill="1" applyBorder="1" applyAlignment="1" applyProtection="1">
      <alignment vertical="top" wrapText="1"/>
      <protection hidden="1"/>
    </xf>
    <xf numFmtId="0" fontId="5" fillId="0" borderId="2" xfId="0" applyFont="1" applyBorder="1" applyAlignment="1" applyProtection="1">
      <alignment horizontal="justify" vertical="top" wrapText="1"/>
      <protection hidden="1"/>
    </xf>
    <xf numFmtId="0" fontId="5" fillId="0" borderId="3" xfId="0" applyFont="1" applyBorder="1" applyAlignment="1" applyProtection="1">
      <alignment horizontal="justify" vertical="top" wrapText="1"/>
      <protection hidden="1"/>
    </xf>
  </cellXfs>
  <cellStyles count="3">
    <cellStyle name="Comma" xfId="1" builtinId="3"/>
    <cellStyle name="Good" xfId="2"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10"/>
  <sheetViews>
    <sheetView tabSelected="1" zoomScale="85" zoomScaleNormal="85" workbookViewId="0">
      <selection activeCell="H751" sqref="H751"/>
    </sheetView>
  </sheetViews>
  <sheetFormatPr defaultRowHeight="15" x14ac:dyDescent="0.25"/>
  <cols>
    <col min="1" max="1" width="4.5703125" style="1" customWidth="1"/>
    <col min="2" max="2" width="59.42578125" style="1" customWidth="1"/>
    <col min="3" max="3" width="10.7109375" style="1" customWidth="1"/>
    <col min="4" max="4" width="11" style="2" customWidth="1"/>
    <col min="5" max="5" width="37.7109375" style="2" customWidth="1"/>
    <col min="6" max="6" width="19.140625" style="124" customWidth="1"/>
    <col min="7" max="7" width="12.7109375" style="1" bestFit="1" customWidth="1"/>
    <col min="8" max="8" width="19.85546875" style="1" customWidth="1"/>
    <col min="9" max="9" width="17.42578125" style="1" customWidth="1"/>
    <col min="10" max="10" width="16.42578125" style="1" customWidth="1"/>
    <col min="11" max="13" width="9.140625" style="1"/>
  </cols>
  <sheetData>
    <row r="1" spans="2:13" ht="21" thickBot="1" x14ac:dyDescent="0.35">
      <c r="B1" s="172" t="s">
        <v>735</v>
      </c>
      <c r="C1" s="183"/>
      <c r="D1" s="183"/>
      <c r="E1" s="183"/>
      <c r="F1" s="183"/>
      <c r="G1" s="184"/>
      <c r="H1" s="162"/>
    </row>
    <row r="2" spans="2:13" ht="21.75" thickBot="1" x14ac:dyDescent="0.4">
      <c r="B2" s="208" t="s">
        <v>736</v>
      </c>
      <c r="C2" s="23"/>
      <c r="D2" s="82"/>
      <c r="E2" s="82"/>
      <c r="I2" s="182" t="s">
        <v>734</v>
      </c>
      <c r="K2"/>
    </row>
    <row r="3" spans="2:13" ht="21.75" thickBot="1" x14ac:dyDescent="0.4">
      <c r="B3" s="23"/>
      <c r="C3" s="23"/>
      <c r="D3" s="82"/>
      <c r="E3" s="82"/>
      <c r="F3" s="185" t="s">
        <v>733</v>
      </c>
      <c r="I3" s="107"/>
      <c r="K3"/>
    </row>
    <row r="4" spans="2:13" ht="20.25" thickBot="1" x14ac:dyDescent="0.3">
      <c r="D4" s="217" t="s">
        <v>288</v>
      </c>
      <c r="E4" s="217"/>
      <c r="F4" s="221"/>
      <c r="G4" s="221"/>
      <c r="H4"/>
      <c r="K4"/>
      <c r="L4"/>
      <c r="M4"/>
    </row>
    <row r="5" spans="2:13" ht="20.25" thickBot="1" x14ac:dyDescent="0.3">
      <c r="D5" s="217" t="s">
        <v>289</v>
      </c>
      <c r="E5" s="217"/>
      <c r="F5" s="221"/>
      <c r="G5" s="221"/>
      <c r="H5"/>
      <c r="K5"/>
      <c r="L5"/>
      <c r="M5"/>
    </row>
    <row r="6" spans="2:13" ht="20.25" thickBot="1" x14ac:dyDescent="0.3">
      <c r="D6" s="217" t="s">
        <v>290</v>
      </c>
      <c r="E6" s="217"/>
      <c r="F6" s="221"/>
      <c r="G6" s="221"/>
      <c r="H6"/>
      <c r="K6"/>
      <c r="L6"/>
      <c r="M6"/>
    </row>
    <row r="7" spans="2:13" ht="20.25" thickBot="1" x14ac:dyDescent="0.3">
      <c r="D7" s="217" t="s">
        <v>291</v>
      </c>
      <c r="E7" s="217"/>
      <c r="F7" s="221"/>
      <c r="G7" s="221"/>
      <c r="H7"/>
      <c r="K7"/>
      <c r="L7"/>
      <c r="M7"/>
    </row>
    <row r="8" spans="2:13" ht="20.25" thickBot="1" x14ac:dyDescent="0.3">
      <c r="D8" s="217" t="s">
        <v>292</v>
      </c>
      <c r="E8" s="217"/>
      <c r="F8" s="221"/>
      <c r="G8" s="221"/>
      <c r="H8"/>
      <c r="K8"/>
      <c r="L8"/>
      <c r="M8"/>
    </row>
    <row r="9" spans="2:13" ht="27.75" customHeight="1" thickBot="1" x14ac:dyDescent="0.3">
      <c r="D9" s="217" t="s">
        <v>293</v>
      </c>
      <c r="E9" s="217"/>
      <c r="F9" s="221"/>
      <c r="G9" s="221"/>
      <c r="H9"/>
      <c r="K9"/>
      <c r="L9"/>
      <c r="M9"/>
    </row>
    <row r="10" spans="2:13" ht="41.25" customHeight="1" thickBot="1" x14ac:dyDescent="0.3">
      <c r="D10" s="217" t="s">
        <v>294</v>
      </c>
      <c r="E10" s="217"/>
      <c r="F10" s="221"/>
      <c r="G10" s="221"/>
      <c r="H10"/>
      <c r="K10"/>
      <c r="L10"/>
      <c r="M10"/>
    </row>
    <row r="11" spans="2:13" ht="42.75" customHeight="1" thickBot="1" x14ac:dyDescent="0.3">
      <c r="D11" s="217" t="s">
        <v>295</v>
      </c>
      <c r="E11" s="217"/>
      <c r="F11" s="221"/>
      <c r="G11" s="221"/>
      <c r="H11"/>
      <c r="K11"/>
      <c r="L11"/>
      <c r="M11"/>
    </row>
    <row r="12" spans="2:13" ht="39" customHeight="1" thickBot="1" x14ac:dyDescent="0.3">
      <c r="D12" s="217" t="s">
        <v>296</v>
      </c>
      <c r="E12" s="217"/>
      <c r="F12" s="221"/>
      <c r="G12" s="221"/>
      <c r="H12"/>
      <c r="K12"/>
      <c r="L12"/>
      <c r="M12"/>
    </row>
    <row r="13" spans="2:13" ht="54.75" customHeight="1" thickBot="1" x14ac:dyDescent="0.3">
      <c r="D13" s="217" t="s">
        <v>297</v>
      </c>
      <c r="E13" s="217"/>
      <c r="F13" s="221"/>
      <c r="G13" s="221"/>
      <c r="H13"/>
      <c r="K13"/>
      <c r="L13"/>
      <c r="M13"/>
    </row>
    <row r="14" spans="2:13" ht="60" customHeight="1" thickBot="1" x14ac:dyDescent="0.3">
      <c r="D14" s="217" t="s">
        <v>298</v>
      </c>
      <c r="E14" s="217"/>
      <c r="F14" s="221"/>
      <c r="G14" s="221"/>
      <c r="H14"/>
      <c r="K14"/>
      <c r="L14"/>
      <c r="M14"/>
    </row>
    <row r="15" spans="2:13" ht="27.75" customHeight="1" thickBot="1" x14ac:dyDescent="0.3">
      <c r="D15" s="217" t="s">
        <v>299</v>
      </c>
      <c r="E15" s="217"/>
      <c r="F15" s="221"/>
      <c r="G15" s="221"/>
      <c r="H15"/>
      <c r="K15"/>
      <c r="L15"/>
      <c r="M15"/>
    </row>
    <row r="16" spans="2:13" ht="39.75" customHeight="1" thickBot="1" x14ac:dyDescent="0.3">
      <c r="D16" s="217" t="s">
        <v>300</v>
      </c>
      <c r="E16" s="217"/>
      <c r="F16" s="221"/>
      <c r="G16" s="221"/>
      <c r="H16"/>
      <c r="K16"/>
      <c r="L16"/>
      <c r="M16"/>
    </row>
    <row r="17" spans="1:13" ht="20.25" thickBot="1" x14ac:dyDescent="0.3">
      <c r="D17" s="217" t="s">
        <v>301</v>
      </c>
      <c r="E17" s="217"/>
      <c r="F17" s="221"/>
      <c r="G17" s="221"/>
      <c r="H17"/>
      <c r="K17"/>
      <c r="L17"/>
      <c r="M17"/>
    </row>
    <row r="18" spans="1:13" ht="53.25" customHeight="1" thickBot="1" x14ac:dyDescent="0.3">
      <c r="D18" s="217" t="s">
        <v>302</v>
      </c>
      <c r="E18" s="217"/>
      <c r="F18" s="221"/>
      <c r="G18" s="221"/>
      <c r="H18"/>
      <c r="K18"/>
      <c r="L18"/>
      <c r="M18"/>
    </row>
    <row r="19" spans="1:13" x14ac:dyDescent="0.25">
      <c r="B19" s="23"/>
      <c r="C19" s="23"/>
      <c r="D19" s="82"/>
      <c r="E19" s="82"/>
      <c r="K19"/>
    </row>
    <row r="20" spans="1:13" x14ac:dyDescent="0.25">
      <c r="B20" s="23"/>
      <c r="C20" s="23"/>
      <c r="D20" s="82"/>
      <c r="E20" s="82"/>
      <c r="K20"/>
    </row>
    <row r="21" spans="1:13" ht="25.5" x14ac:dyDescent="0.25">
      <c r="A21" s="209" t="s">
        <v>742</v>
      </c>
      <c r="B21" s="210"/>
      <c r="C21" s="23"/>
      <c r="D21" s="82"/>
      <c r="E21" s="82"/>
      <c r="K21"/>
    </row>
    <row r="22" spans="1:13" x14ac:dyDescent="0.25">
      <c r="A22" s="211"/>
      <c r="B22" s="211"/>
      <c r="C22" s="23"/>
      <c r="D22" s="82"/>
      <c r="E22" s="82"/>
      <c r="K22"/>
    </row>
    <row r="23" spans="1:13" ht="45" x14ac:dyDescent="0.25">
      <c r="A23" s="212">
        <v>1</v>
      </c>
      <c r="B23" s="213" t="s">
        <v>743</v>
      </c>
      <c r="C23" s="23"/>
      <c r="D23" s="82"/>
      <c r="E23" s="82"/>
      <c r="K23"/>
    </row>
    <row r="24" spans="1:13" x14ac:dyDescent="0.25">
      <c r="A24" s="212">
        <v>2</v>
      </c>
      <c r="B24" s="213" t="s">
        <v>744</v>
      </c>
      <c r="C24" s="23"/>
      <c r="D24" s="82"/>
      <c r="E24" s="82"/>
      <c r="K24"/>
    </row>
    <row r="25" spans="1:13" ht="60" x14ac:dyDescent="0.25">
      <c r="A25" s="212">
        <v>3</v>
      </c>
      <c r="B25" s="214" t="s">
        <v>745</v>
      </c>
      <c r="C25" s="23"/>
      <c r="D25" s="82"/>
      <c r="E25" s="82"/>
      <c r="K25"/>
    </row>
    <row r="26" spans="1:13" ht="45" x14ac:dyDescent="0.25">
      <c r="A26" s="212">
        <v>4</v>
      </c>
      <c r="B26" s="214" t="s">
        <v>753</v>
      </c>
      <c r="C26" s="23"/>
      <c r="D26" s="82"/>
      <c r="E26" s="82"/>
      <c r="K26"/>
    </row>
    <row r="27" spans="1:13" ht="45" x14ac:dyDescent="0.25">
      <c r="A27" s="212">
        <v>5</v>
      </c>
      <c r="B27" s="213" t="s">
        <v>746</v>
      </c>
      <c r="C27" s="23"/>
      <c r="D27" s="82"/>
      <c r="E27" s="82"/>
      <c r="K27"/>
    </row>
    <row r="28" spans="1:13" ht="45" x14ac:dyDescent="0.25">
      <c r="A28" s="212">
        <v>6</v>
      </c>
      <c r="B28" s="214" t="s">
        <v>747</v>
      </c>
      <c r="C28" s="23"/>
      <c r="D28" s="82"/>
      <c r="E28" s="82"/>
      <c r="K28"/>
    </row>
    <row r="29" spans="1:13" x14ac:dyDescent="0.25">
      <c r="A29" s="212"/>
      <c r="B29" s="214"/>
      <c r="C29" s="23"/>
      <c r="D29" s="82"/>
      <c r="E29" s="82"/>
      <c r="K29"/>
    </row>
    <row r="30" spans="1:13" x14ac:dyDescent="0.25">
      <c r="A30" s="212"/>
      <c r="B30" s="211"/>
      <c r="C30" s="23"/>
      <c r="D30" s="82"/>
      <c r="E30" s="82"/>
      <c r="K30"/>
    </row>
    <row r="31" spans="1:13" ht="25.5" x14ac:dyDescent="0.25">
      <c r="A31" s="209" t="s">
        <v>748</v>
      </c>
      <c r="B31" s="215"/>
      <c r="C31" s="23"/>
      <c r="D31" s="82"/>
      <c r="E31" s="82"/>
      <c r="K31"/>
    </row>
    <row r="32" spans="1:13" ht="30" x14ac:dyDescent="0.25">
      <c r="A32" s="212">
        <v>1</v>
      </c>
      <c r="B32" s="213" t="s">
        <v>749</v>
      </c>
      <c r="C32" s="23"/>
      <c r="D32" s="82"/>
      <c r="E32" s="82"/>
      <c r="K32"/>
    </row>
    <row r="33" spans="1:13" ht="30" x14ac:dyDescent="0.25">
      <c r="A33" s="212">
        <v>2</v>
      </c>
      <c r="B33" s="213" t="s">
        <v>750</v>
      </c>
      <c r="C33" s="23"/>
      <c r="D33" s="82"/>
      <c r="E33" s="82"/>
      <c r="K33"/>
    </row>
    <row r="34" spans="1:13" ht="30" x14ac:dyDescent="0.25">
      <c r="A34" s="212">
        <v>3</v>
      </c>
      <c r="B34" s="213" t="s">
        <v>751</v>
      </c>
      <c r="C34" s="23"/>
      <c r="D34" s="82"/>
      <c r="E34" s="82"/>
      <c r="K34"/>
    </row>
    <row r="35" spans="1:13" ht="120" x14ac:dyDescent="0.25">
      <c r="A35" s="216">
        <v>4</v>
      </c>
      <c r="B35" s="214" t="s">
        <v>752</v>
      </c>
      <c r="C35" s="23"/>
      <c r="D35" s="82"/>
      <c r="E35" s="82"/>
      <c r="K35"/>
    </row>
    <row r="36" spans="1:13" x14ac:dyDescent="0.25">
      <c r="B36" s="23"/>
      <c r="C36" s="23"/>
      <c r="D36" s="82"/>
      <c r="E36" s="82"/>
      <c r="K36"/>
    </row>
    <row r="37" spans="1:13" x14ac:dyDescent="0.25">
      <c r="B37" s="23"/>
      <c r="C37" s="23"/>
      <c r="D37" s="82"/>
      <c r="E37" s="82"/>
      <c r="K37"/>
    </row>
    <row r="38" spans="1:13" x14ac:dyDescent="0.25">
      <c r="B38" s="23"/>
      <c r="C38" s="23"/>
      <c r="D38" s="82"/>
      <c r="E38" s="82"/>
      <c r="K38"/>
    </row>
    <row r="39" spans="1:13" x14ac:dyDescent="0.25">
      <c r="B39" s="23"/>
      <c r="C39" s="23"/>
      <c r="D39" s="82"/>
      <c r="E39" s="82"/>
      <c r="K39"/>
    </row>
    <row r="40" spans="1:13" ht="14.25" customHeight="1" x14ac:dyDescent="0.25">
      <c r="B40" s="23"/>
      <c r="C40" s="23"/>
      <c r="D40" s="82"/>
      <c r="E40" s="82"/>
      <c r="K40"/>
    </row>
    <row r="41" spans="1:13" x14ac:dyDescent="0.25">
      <c r="B41" s="23"/>
      <c r="C41" s="23"/>
      <c r="D41" s="82"/>
      <c r="E41" s="82"/>
      <c r="K41"/>
    </row>
    <row r="42" spans="1:13" ht="26.25" x14ac:dyDescent="0.4">
      <c r="B42" s="105" t="s">
        <v>286</v>
      </c>
      <c r="C42" s="23"/>
      <c r="D42" s="82"/>
      <c r="E42" s="82"/>
      <c r="K42"/>
    </row>
    <row r="43" spans="1:13" ht="225" x14ac:dyDescent="0.3">
      <c r="B43" s="106" t="s">
        <v>287</v>
      </c>
      <c r="C43" s="23"/>
      <c r="D43" s="82"/>
      <c r="E43" s="82"/>
      <c r="K43"/>
    </row>
    <row r="44" spans="1:13" x14ac:dyDescent="0.25">
      <c r="B44" s="23"/>
      <c r="C44" s="23"/>
      <c r="D44" s="82"/>
      <c r="E44" s="82"/>
      <c r="K44"/>
    </row>
    <row r="45" spans="1:13" x14ac:dyDescent="0.25">
      <c r="B45" s="23"/>
      <c r="C45" s="23"/>
      <c r="D45" s="82"/>
      <c r="E45" s="82"/>
      <c r="K45"/>
    </row>
    <row r="46" spans="1:13" x14ac:dyDescent="0.25">
      <c r="B46" s="23"/>
      <c r="C46" s="23"/>
      <c r="D46" s="82"/>
      <c r="E46" s="82"/>
      <c r="K46"/>
    </row>
    <row r="47" spans="1:13" x14ac:dyDescent="0.25">
      <c r="B47" s="23"/>
      <c r="C47" s="23"/>
      <c r="D47" s="82"/>
      <c r="E47" s="82"/>
      <c r="K47"/>
    </row>
    <row r="48" spans="1:13" ht="18" x14ac:dyDescent="0.25">
      <c r="A48" s="4"/>
      <c r="B48" s="104"/>
      <c r="C48" s="3"/>
      <c r="D48" s="5"/>
      <c r="E48" s="5"/>
      <c r="F48" s="125"/>
      <c r="G48" s="3"/>
      <c r="H48" s="3"/>
      <c r="I48" s="3"/>
      <c r="J48" s="3"/>
      <c r="K48" s="3"/>
      <c r="L48" s="3"/>
      <c r="M48" s="3"/>
    </row>
    <row r="49" spans="1:13" s="177" customFormat="1" ht="53.25" customHeight="1" thickBot="1" x14ac:dyDescent="0.6">
      <c r="A49" s="27" t="s">
        <v>708</v>
      </c>
      <c r="B49" s="3"/>
      <c r="C49" s="3"/>
      <c r="D49" s="5"/>
      <c r="E49" s="176"/>
      <c r="F49" s="125"/>
      <c r="G49" s="3"/>
      <c r="H49" s="3"/>
      <c r="I49" s="3"/>
      <c r="J49" s="3"/>
      <c r="K49" s="3"/>
      <c r="L49" s="3"/>
      <c r="M49" s="3"/>
    </row>
    <row r="50" spans="1:13" ht="15.75" thickBot="1" x14ac:dyDescent="0.3">
      <c r="A50" s="27"/>
      <c r="B50" s="7" t="s">
        <v>0</v>
      </c>
      <c r="C50" s="3"/>
      <c r="D50" s="5"/>
      <c r="E50" s="5"/>
      <c r="F50" s="181">
        <f>$F$4</f>
        <v>0</v>
      </c>
      <c r="G50" s="3"/>
      <c r="H50" s="3"/>
      <c r="I50" s="3"/>
      <c r="J50" s="3"/>
      <c r="K50" s="3"/>
      <c r="L50" s="3"/>
      <c r="M50" s="3"/>
    </row>
    <row r="51" spans="1:13" ht="90" customHeight="1" thickBot="1" x14ac:dyDescent="0.3">
      <c r="A51" s="8" t="s">
        <v>1</v>
      </c>
      <c r="B51" s="179" t="s">
        <v>2</v>
      </c>
      <c r="C51" s="180" t="s">
        <v>726</v>
      </c>
      <c r="D51" s="180" t="s">
        <v>728</v>
      </c>
      <c r="E51" s="178" t="s">
        <v>303</v>
      </c>
      <c r="F51" s="178" t="s">
        <v>729</v>
      </c>
      <c r="G51" s="179" t="s">
        <v>730</v>
      </c>
      <c r="H51" s="180" t="s">
        <v>731</v>
      </c>
      <c r="I51" s="180" t="s">
        <v>732</v>
      </c>
      <c r="J51" s="191" t="s">
        <v>727</v>
      </c>
      <c r="K51" s="3"/>
      <c r="L51" s="3"/>
      <c r="M51" s="3"/>
    </row>
    <row r="52" spans="1:13" ht="15.75" thickBot="1" x14ac:dyDescent="0.3">
      <c r="A52" s="87" t="s">
        <v>3</v>
      </c>
      <c r="B52" s="55" t="s">
        <v>304</v>
      </c>
      <c r="C52" s="56">
        <v>6000</v>
      </c>
      <c r="D52" s="57" t="s">
        <v>631</v>
      </c>
      <c r="E52" s="57"/>
      <c r="F52" s="126"/>
      <c r="G52" s="96">
        <f t="shared" ref="G52:G83" si="0">ROUND(F52*1.095,2)</f>
        <v>0</v>
      </c>
      <c r="H52" s="163">
        <f>F52*C52</f>
        <v>0</v>
      </c>
      <c r="I52" s="163">
        <f t="shared" ref="I52:I83" si="1">ROUND(G52*C52,2)</f>
        <v>0</v>
      </c>
      <c r="J52" s="195"/>
    </row>
    <row r="53" spans="1:13" ht="23.25" thickBot="1" x14ac:dyDescent="0.3">
      <c r="A53" s="87" t="s">
        <v>5</v>
      </c>
      <c r="B53" s="109" t="s">
        <v>305</v>
      </c>
      <c r="C53" s="72">
        <v>6000</v>
      </c>
      <c r="D53" s="57" t="s">
        <v>631</v>
      </c>
      <c r="E53" s="21"/>
      <c r="F53" s="127"/>
      <c r="G53" s="96">
        <f t="shared" si="0"/>
        <v>0</v>
      </c>
      <c r="H53" s="163">
        <f t="shared" ref="H53:H105" si="2">F53*C53</f>
        <v>0</v>
      </c>
      <c r="I53" s="163">
        <f t="shared" si="1"/>
        <v>0</v>
      </c>
      <c r="J53" s="195"/>
    </row>
    <row r="54" spans="1:13" ht="15.75" thickBot="1" x14ac:dyDescent="0.3">
      <c r="A54" s="87" t="s">
        <v>7</v>
      </c>
      <c r="B54" s="89" t="s">
        <v>632</v>
      </c>
      <c r="C54" s="52">
        <v>5000</v>
      </c>
      <c r="D54" s="57" t="s">
        <v>631</v>
      </c>
      <c r="E54" s="22"/>
      <c r="F54" s="128"/>
      <c r="G54" s="96">
        <f t="shared" si="0"/>
        <v>0</v>
      </c>
      <c r="H54" s="163">
        <f t="shared" si="2"/>
        <v>0</v>
      </c>
      <c r="I54" s="163">
        <f t="shared" si="1"/>
        <v>0</v>
      </c>
      <c r="J54" s="195"/>
    </row>
    <row r="55" spans="1:13" ht="15.75" thickBot="1" x14ac:dyDescent="0.3">
      <c r="A55" s="87" t="s">
        <v>9</v>
      </c>
      <c r="B55" s="89" t="s">
        <v>633</v>
      </c>
      <c r="C55" s="52">
        <v>500</v>
      </c>
      <c r="D55" s="57" t="s">
        <v>631</v>
      </c>
      <c r="E55" s="22"/>
      <c r="F55" s="128"/>
      <c r="G55" s="96">
        <f t="shared" si="0"/>
        <v>0</v>
      </c>
      <c r="H55" s="163">
        <f t="shared" si="2"/>
        <v>0</v>
      </c>
      <c r="I55" s="163">
        <f t="shared" si="1"/>
        <v>0</v>
      </c>
      <c r="J55" s="195"/>
    </row>
    <row r="56" spans="1:13" ht="15.75" thickBot="1" x14ac:dyDescent="0.3">
      <c r="A56" s="87" t="s">
        <v>11</v>
      </c>
      <c r="B56" s="89" t="s">
        <v>634</v>
      </c>
      <c r="C56" s="52">
        <v>8000</v>
      </c>
      <c r="D56" s="22" t="s">
        <v>4</v>
      </c>
      <c r="E56" s="22"/>
      <c r="F56" s="128"/>
      <c r="G56" s="96">
        <f t="shared" si="0"/>
        <v>0</v>
      </c>
      <c r="H56" s="163">
        <f t="shared" si="2"/>
        <v>0</v>
      </c>
      <c r="I56" s="163">
        <f t="shared" si="1"/>
        <v>0</v>
      </c>
      <c r="J56" s="195"/>
    </row>
    <row r="57" spans="1:13" ht="15.75" thickBot="1" x14ac:dyDescent="0.3">
      <c r="A57" s="87" t="s">
        <v>13</v>
      </c>
      <c r="B57" s="89" t="s">
        <v>635</v>
      </c>
      <c r="C57" s="52">
        <v>7000</v>
      </c>
      <c r="D57" s="22" t="s">
        <v>4</v>
      </c>
      <c r="E57" s="22"/>
      <c r="F57" s="128"/>
      <c r="G57" s="96">
        <f t="shared" si="0"/>
        <v>0</v>
      </c>
      <c r="H57" s="163">
        <f t="shared" si="2"/>
        <v>0</v>
      </c>
      <c r="I57" s="163">
        <f t="shared" si="1"/>
        <v>0</v>
      </c>
      <c r="J57" s="195"/>
    </row>
    <row r="58" spans="1:13" ht="15.75" thickBot="1" x14ac:dyDescent="0.3">
      <c r="A58" s="87" t="s">
        <v>15</v>
      </c>
      <c r="B58" s="89" t="s">
        <v>636</v>
      </c>
      <c r="C58" s="52">
        <v>1000</v>
      </c>
      <c r="D58" s="22" t="s">
        <v>631</v>
      </c>
      <c r="E58" s="22"/>
      <c r="F58" s="128"/>
      <c r="G58" s="96">
        <f t="shared" si="0"/>
        <v>0</v>
      </c>
      <c r="H58" s="163">
        <f t="shared" si="2"/>
        <v>0</v>
      </c>
      <c r="I58" s="163">
        <f t="shared" si="1"/>
        <v>0</v>
      </c>
      <c r="J58" s="195"/>
    </row>
    <row r="59" spans="1:13" ht="15.75" thickBot="1" x14ac:dyDescent="0.3">
      <c r="A59" s="87" t="s">
        <v>17</v>
      </c>
      <c r="B59" s="89" t="s">
        <v>703</v>
      </c>
      <c r="C59" s="52">
        <v>100</v>
      </c>
      <c r="D59" s="22" t="s">
        <v>631</v>
      </c>
      <c r="E59" s="22"/>
      <c r="F59" s="128"/>
      <c r="G59" s="96">
        <f t="shared" si="0"/>
        <v>0</v>
      </c>
      <c r="H59" s="163">
        <f t="shared" si="2"/>
        <v>0</v>
      </c>
      <c r="I59" s="163">
        <f t="shared" si="1"/>
        <v>0</v>
      </c>
      <c r="J59" s="195"/>
    </row>
    <row r="60" spans="1:13" ht="15.75" thickBot="1" x14ac:dyDescent="0.3">
      <c r="A60" s="87" t="s">
        <v>19</v>
      </c>
      <c r="B60" s="89" t="s">
        <v>704</v>
      </c>
      <c r="C60" s="52">
        <v>1000</v>
      </c>
      <c r="D60" s="22" t="s">
        <v>4</v>
      </c>
      <c r="E60" s="22"/>
      <c r="F60" s="128"/>
      <c r="G60" s="96">
        <f t="shared" si="0"/>
        <v>0</v>
      </c>
      <c r="H60" s="163">
        <f t="shared" si="2"/>
        <v>0</v>
      </c>
      <c r="I60" s="163">
        <f t="shared" si="1"/>
        <v>0</v>
      </c>
      <c r="J60" s="195"/>
    </row>
    <row r="61" spans="1:13" ht="15.75" thickBot="1" x14ac:dyDescent="0.3">
      <c r="A61" s="87" t="s">
        <v>20</v>
      </c>
      <c r="B61" s="89" t="s">
        <v>637</v>
      </c>
      <c r="C61" s="52">
        <v>200</v>
      </c>
      <c r="D61" s="22" t="s">
        <v>6</v>
      </c>
      <c r="E61" s="22"/>
      <c r="F61" s="128"/>
      <c r="G61" s="96">
        <f t="shared" si="0"/>
        <v>0</v>
      </c>
      <c r="H61" s="163">
        <f t="shared" si="2"/>
        <v>0</v>
      </c>
      <c r="I61" s="163">
        <f t="shared" si="1"/>
        <v>0</v>
      </c>
      <c r="J61" s="195"/>
    </row>
    <row r="62" spans="1:13" ht="15.75" thickBot="1" x14ac:dyDescent="0.3">
      <c r="A62" s="87" t="s">
        <v>21</v>
      </c>
      <c r="B62" s="89" t="s">
        <v>638</v>
      </c>
      <c r="C62" s="52">
        <v>1500</v>
      </c>
      <c r="D62" s="22" t="s">
        <v>631</v>
      </c>
      <c r="E62" s="22"/>
      <c r="F62" s="128"/>
      <c r="G62" s="96">
        <f t="shared" si="0"/>
        <v>0</v>
      </c>
      <c r="H62" s="163">
        <f t="shared" si="2"/>
        <v>0</v>
      </c>
      <c r="I62" s="163">
        <f t="shared" si="1"/>
        <v>0</v>
      </c>
      <c r="J62" s="195"/>
    </row>
    <row r="63" spans="1:13" ht="15.75" thickBot="1" x14ac:dyDescent="0.3">
      <c r="A63" s="87" t="s">
        <v>23</v>
      </c>
      <c r="B63" s="89" t="s">
        <v>639</v>
      </c>
      <c r="C63" s="52">
        <v>500</v>
      </c>
      <c r="D63" s="22" t="s">
        <v>631</v>
      </c>
      <c r="E63" s="22"/>
      <c r="F63" s="128"/>
      <c r="G63" s="96">
        <f t="shared" si="0"/>
        <v>0</v>
      </c>
      <c r="H63" s="163">
        <f t="shared" si="2"/>
        <v>0</v>
      </c>
      <c r="I63" s="163">
        <f t="shared" si="1"/>
        <v>0</v>
      </c>
      <c r="J63" s="195"/>
    </row>
    <row r="64" spans="1:13" ht="23.25" thickBot="1" x14ac:dyDescent="0.3">
      <c r="A64" s="87" t="s">
        <v>25</v>
      </c>
      <c r="B64" s="110" t="s">
        <v>306</v>
      </c>
      <c r="C64" s="52">
        <v>200</v>
      </c>
      <c r="D64" s="22" t="s">
        <v>6</v>
      </c>
      <c r="E64" s="22"/>
      <c r="F64" s="128"/>
      <c r="G64" s="96">
        <f t="shared" si="0"/>
        <v>0</v>
      </c>
      <c r="H64" s="163">
        <f t="shared" si="2"/>
        <v>0</v>
      </c>
      <c r="I64" s="163">
        <f t="shared" si="1"/>
        <v>0</v>
      </c>
      <c r="J64" s="195"/>
    </row>
    <row r="65" spans="1:10" ht="15.75" thickBot="1" x14ac:dyDescent="0.3">
      <c r="A65" s="87" t="s">
        <v>27</v>
      </c>
      <c r="B65" s="89" t="s">
        <v>307</v>
      </c>
      <c r="C65" s="52">
        <v>1200</v>
      </c>
      <c r="D65" s="22" t="s">
        <v>6</v>
      </c>
      <c r="E65" s="22"/>
      <c r="F65" s="128"/>
      <c r="G65" s="96">
        <f t="shared" si="0"/>
        <v>0</v>
      </c>
      <c r="H65" s="163">
        <f t="shared" si="2"/>
        <v>0</v>
      </c>
      <c r="I65" s="163">
        <f t="shared" si="1"/>
        <v>0</v>
      </c>
      <c r="J65" s="195"/>
    </row>
    <row r="66" spans="1:10" ht="15.75" thickBot="1" x14ac:dyDescent="0.3">
      <c r="A66" s="87" t="s">
        <v>29</v>
      </c>
      <c r="B66" s="89" t="s">
        <v>308</v>
      </c>
      <c r="C66" s="52">
        <v>900</v>
      </c>
      <c r="D66" s="22" t="s">
        <v>6</v>
      </c>
      <c r="E66" s="22"/>
      <c r="F66" s="128"/>
      <c r="G66" s="96">
        <f t="shared" si="0"/>
        <v>0</v>
      </c>
      <c r="H66" s="163">
        <f t="shared" si="2"/>
        <v>0</v>
      </c>
      <c r="I66" s="163">
        <f t="shared" si="1"/>
        <v>0</v>
      </c>
      <c r="J66" s="195"/>
    </row>
    <row r="67" spans="1:10" ht="15.75" thickBot="1" x14ac:dyDescent="0.3">
      <c r="A67" s="87" t="s">
        <v>31</v>
      </c>
      <c r="B67" s="89" t="s">
        <v>309</v>
      </c>
      <c r="C67" s="52">
        <v>100</v>
      </c>
      <c r="D67" s="22" t="s">
        <v>6</v>
      </c>
      <c r="E67" s="22"/>
      <c r="F67" s="128"/>
      <c r="G67" s="96">
        <f t="shared" si="0"/>
        <v>0</v>
      </c>
      <c r="H67" s="163">
        <f t="shared" si="2"/>
        <v>0</v>
      </c>
      <c r="I67" s="163">
        <f t="shared" si="1"/>
        <v>0</v>
      </c>
      <c r="J67" s="195"/>
    </row>
    <row r="68" spans="1:10" ht="15.75" thickBot="1" x14ac:dyDescent="0.3">
      <c r="A68" s="87" t="s">
        <v>33</v>
      </c>
      <c r="B68" s="89" t="s">
        <v>310</v>
      </c>
      <c r="C68" s="52">
        <v>500</v>
      </c>
      <c r="D68" s="22" t="s">
        <v>6</v>
      </c>
      <c r="E68" s="22"/>
      <c r="F68" s="128"/>
      <c r="G68" s="96">
        <f t="shared" si="0"/>
        <v>0</v>
      </c>
      <c r="H68" s="163">
        <f t="shared" si="2"/>
        <v>0</v>
      </c>
      <c r="I68" s="163">
        <f t="shared" si="1"/>
        <v>0</v>
      </c>
      <c r="J68" s="195"/>
    </row>
    <row r="69" spans="1:10" ht="15.75" thickBot="1" x14ac:dyDescent="0.3">
      <c r="A69" s="87" t="s">
        <v>35</v>
      </c>
      <c r="B69" s="89" t="s">
        <v>311</v>
      </c>
      <c r="C69" s="52">
        <v>100</v>
      </c>
      <c r="D69" s="22" t="s">
        <v>6</v>
      </c>
      <c r="E69" s="22"/>
      <c r="F69" s="128"/>
      <c r="G69" s="96">
        <f t="shared" si="0"/>
        <v>0</v>
      </c>
      <c r="H69" s="163">
        <f t="shared" si="2"/>
        <v>0</v>
      </c>
      <c r="I69" s="163">
        <f t="shared" si="1"/>
        <v>0</v>
      </c>
      <c r="J69" s="195"/>
    </row>
    <row r="70" spans="1:10" ht="15.75" thickBot="1" x14ac:dyDescent="0.3">
      <c r="A70" s="87" t="s">
        <v>37</v>
      </c>
      <c r="B70" s="89" t="s">
        <v>312</v>
      </c>
      <c r="C70" s="52">
        <v>800</v>
      </c>
      <c r="D70" s="22" t="s">
        <v>6</v>
      </c>
      <c r="E70" s="22"/>
      <c r="F70" s="128"/>
      <c r="G70" s="96">
        <f t="shared" si="0"/>
        <v>0</v>
      </c>
      <c r="H70" s="163">
        <f t="shared" si="2"/>
        <v>0</v>
      </c>
      <c r="I70" s="163">
        <f t="shared" si="1"/>
        <v>0</v>
      </c>
      <c r="J70" s="195"/>
    </row>
    <row r="71" spans="1:10" ht="15.75" thickBot="1" x14ac:dyDescent="0.3">
      <c r="A71" s="87" t="s">
        <v>43</v>
      </c>
      <c r="B71" s="89" t="s">
        <v>641</v>
      </c>
      <c r="C71" s="52">
        <v>30</v>
      </c>
      <c r="D71" s="22" t="s">
        <v>6</v>
      </c>
      <c r="E71" s="22"/>
      <c r="F71" s="129"/>
      <c r="G71" s="96">
        <f t="shared" si="0"/>
        <v>0</v>
      </c>
      <c r="H71" s="163">
        <f t="shared" si="2"/>
        <v>0</v>
      </c>
      <c r="I71" s="163">
        <f t="shared" si="1"/>
        <v>0</v>
      </c>
      <c r="J71" s="195"/>
    </row>
    <row r="72" spans="1:10" ht="15.75" thickBot="1" x14ac:dyDescent="0.3">
      <c r="A72" s="87" t="s">
        <v>45</v>
      </c>
      <c r="B72" s="89" t="s">
        <v>640</v>
      </c>
      <c r="C72" s="52">
        <v>60</v>
      </c>
      <c r="D72" s="22" t="s">
        <v>6</v>
      </c>
      <c r="E72" s="22"/>
      <c r="F72" s="129"/>
      <c r="G72" s="96">
        <f t="shared" si="0"/>
        <v>0</v>
      </c>
      <c r="H72" s="163">
        <f t="shared" si="2"/>
        <v>0</v>
      </c>
      <c r="I72" s="163">
        <f t="shared" si="1"/>
        <v>0</v>
      </c>
      <c r="J72" s="195"/>
    </row>
    <row r="73" spans="1:10" ht="15.75" thickBot="1" x14ac:dyDescent="0.3">
      <c r="A73" s="87" t="s">
        <v>47</v>
      </c>
      <c r="B73" s="89" t="s">
        <v>642</v>
      </c>
      <c r="C73" s="52">
        <v>1400</v>
      </c>
      <c r="D73" s="22" t="s">
        <v>114</v>
      </c>
      <c r="E73" s="22"/>
      <c r="F73" s="128"/>
      <c r="G73" s="96">
        <f t="shared" si="0"/>
        <v>0</v>
      </c>
      <c r="H73" s="163">
        <f t="shared" si="2"/>
        <v>0</v>
      </c>
      <c r="I73" s="163">
        <f t="shared" si="1"/>
        <v>0</v>
      </c>
      <c r="J73" s="195"/>
    </row>
    <row r="74" spans="1:10" ht="15.75" thickBot="1" x14ac:dyDescent="0.3">
      <c r="A74" s="87" t="s">
        <v>49</v>
      </c>
      <c r="B74" s="89" t="s">
        <v>245</v>
      </c>
      <c r="C74" s="52">
        <v>600</v>
      </c>
      <c r="D74" s="22" t="s">
        <v>6</v>
      </c>
      <c r="E74" s="22"/>
      <c r="F74" s="128"/>
      <c r="G74" s="96">
        <f t="shared" si="0"/>
        <v>0</v>
      </c>
      <c r="H74" s="163">
        <f t="shared" si="2"/>
        <v>0</v>
      </c>
      <c r="I74" s="163">
        <f t="shared" si="1"/>
        <v>0</v>
      </c>
      <c r="J74" s="195"/>
    </row>
    <row r="75" spans="1:10" ht="15.75" thickBot="1" x14ac:dyDescent="0.3">
      <c r="A75" s="87" t="s">
        <v>50</v>
      </c>
      <c r="B75" s="89" t="s">
        <v>314</v>
      </c>
      <c r="C75" s="52">
        <v>500</v>
      </c>
      <c r="D75" s="22" t="s">
        <v>6</v>
      </c>
      <c r="E75" s="22"/>
      <c r="F75" s="128"/>
      <c r="G75" s="96">
        <f t="shared" si="0"/>
        <v>0</v>
      </c>
      <c r="H75" s="163">
        <f t="shared" si="2"/>
        <v>0</v>
      </c>
      <c r="I75" s="163">
        <f t="shared" si="1"/>
        <v>0</v>
      </c>
      <c r="J75" s="195"/>
    </row>
    <row r="76" spans="1:10" ht="23.25" thickBot="1" x14ac:dyDescent="0.3">
      <c r="A76" s="87" t="s">
        <v>52</v>
      </c>
      <c r="B76" s="110" t="s">
        <v>332</v>
      </c>
      <c r="C76" s="52">
        <v>3000</v>
      </c>
      <c r="D76" s="22" t="s">
        <v>4</v>
      </c>
      <c r="E76" s="22"/>
      <c r="F76" s="128"/>
      <c r="G76" s="96">
        <f t="shared" si="0"/>
        <v>0</v>
      </c>
      <c r="H76" s="163">
        <f t="shared" si="2"/>
        <v>0</v>
      </c>
      <c r="I76" s="163">
        <f t="shared" si="1"/>
        <v>0</v>
      </c>
      <c r="J76" s="195"/>
    </row>
    <row r="77" spans="1:10" ht="15.75" thickBot="1" x14ac:dyDescent="0.3">
      <c r="A77" s="87" t="s">
        <v>54</v>
      </c>
      <c r="B77" s="89" t="s">
        <v>115</v>
      </c>
      <c r="C77" s="52">
        <v>1500</v>
      </c>
      <c r="D77" s="22" t="s">
        <v>4</v>
      </c>
      <c r="E77" s="22"/>
      <c r="F77" s="128"/>
      <c r="G77" s="96">
        <f t="shared" si="0"/>
        <v>0</v>
      </c>
      <c r="H77" s="163">
        <f t="shared" si="2"/>
        <v>0</v>
      </c>
      <c r="I77" s="163">
        <f t="shared" si="1"/>
        <v>0</v>
      </c>
      <c r="J77" s="195"/>
    </row>
    <row r="78" spans="1:10" ht="15.75" thickBot="1" x14ac:dyDescent="0.3">
      <c r="A78" s="87" t="s">
        <v>56</v>
      </c>
      <c r="B78" s="89" t="s">
        <v>313</v>
      </c>
      <c r="C78" s="52">
        <v>60</v>
      </c>
      <c r="D78" s="22" t="s">
        <v>6</v>
      </c>
      <c r="E78" s="22"/>
      <c r="F78" s="128"/>
      <c r="G78" s="96">
        <f t="shared" si="0"/>
        <v>0</v>
      </c>
      <c r="H78" s="163">
        <f t="shared" si="2"/>
        <v>0</v>
      </c>
      <c r="I78" s="163">
        <f t="shared" si="1"/>
        <v>0</v>
      </c>
      <c r="J78" s="195"/>
    </row>
    <row r="79" spans="1:10" ht="15.75" thickBot="1" x14ac:dyDescent="0.3">
      <c r="A79" s="87" t="s">
        <v>58</v>
      </c>
      <c r="B79" s="89" t="s">
        <v>643</v>
      </c>
      <c r="C79" s="52">
        <v>1700</v>
      </c>
      <c r="D79" s="22" t="s">
        <v>6</v>
      </c>
      <c r="E79" s="22"/>
      <c r="F79" s="128"/>
      <c r="G79" s="96">
        <f t="shared" si="0"/>
        <v>0</v>
      </c>
      <c r="H79" s="163">
        <f t="shared" si="2"/>
        <v>0</v>
      </c>
      <c r="I79" s="163">
        <f t="shared" si="1"/>
        <v>0</v>
      </c>
      <c r="J79" s="195"/>
    </row>
    <row r="80" spans="1:10" ht="15.75" thickBot="1" x14ac:dyDescent="0.3">
      <c r="A80" s="87" t="s">
        <v>60</v>
      </c>
      <c r="B80" s="89" t="s">
        <v>315</v>
      </c>
      <c r="C80" s="52">
        <v>300</v>
      </c>
      <c r="D80" s="22" t="s">
        <v>6</v>
      </c>
      <c r="E80" s="22"/>
      <c r="F80" s="128"/>
      <c r="G80" s="96">
        <f t="shared" si="0"/>
        <v>0</v>
      </c>
      <c r="H80" s="163">
        <f t="shared" si="2"/>
        <v>0</v>
      </c>
      <c r="I80" s="163">
        <f t="shared" si="1"/>
        <v>0</v>
      </c>
      <c r="J80" s="195"/>
    </row>
    <row r="81" spans="1:10" ht="15.75" thickBot="1" x14ac:dyDescent="0.3">
      <c r="A81" s="87" t="s">
        <v>62</v>
      </c>
      <c r="B81" s="89" t="s">
        <v>316</v>
      </c>
      <c r="C81" s="52">
        <v>450</v>
      </c>
      <c r="D81" s="22" t="s">
        <v>6</v>
      </c>
      <c r="E81" s="22"/>
      <c r="F81" s="128"/>
      <c r="G81" s="96">
        <f t="shared" si="0"/>
        <v>0</v>
      </c>
      <c r="H81" s="163">
        <f t="shared" si="2"/>
        <v>0</v>
      </c>
      <c r="I81" s="163">
        <f t="shared" si="1"/>
        <v>0</v>
      </c>
      <c r="J81" s="195"/>
    </row>
    <row r="82" spans="1:10" ht="15.75" thickBot="1" x14ac:dyDescent="0.3">
      <c r="A82" s="87" t="s">
        <v>64</v>
      </c>
      <c r="B82" s="89" t="s">
        <v>317</v>
      </c>
      <c r="C82" s="52">
        <v>400</v>
      </c>
      <c r="D82" s="22" t="s">
        <v>6</v>
      </c>
      <c r="E82" s="22"/>
      <c r="F82" s="128"/>
      <c r="G82" s="96">
        <f t="shared" si="0"/>
        <v>0</v>
      </c>
      <c r="H82" s="163">
        <f t="shared" si="2"/>
        <v>0</v>
      </c>
      <c r="I82" s="163">
        <f t="shared" si="1"/>
        <v>0</v>
      </c>
      <c r="J82" s="195"/>
    </row>
    <row r="83" spans="1:10" ht="15.75" thickBot="1" x14ac:dyDescent="0.3">
      <c r="A83" s="87" t="s">
        <v>66</v>
      </c>
      <c r="B83" s="89" t="s">
        <v>318</v>
      </c>
      <c r="C83" s="52">
        <v>700</v>
      </c>
      <c r="D83" s="22" t="s">
        <v>6</v>
      </c>
      <c r="E83" s="22"/>
      <c r="F83" s="128"/>
      <c r="G83" s="96">
        <f t="shared" si="0"/>
        <v>0</v>
      </c>
      <c r="H83" s="163">
        <f t="shared" si="2"/>
        <v>0</v>
      </c>
      <c r="I83" s="163">
        <f t="shared" si="1"/>
        <v>0</v>
      </c>
      <c r="J83" s="195"/>
    </row>
    <row r="84" spans="1:10" ht="15.75" thickBot="1" x14ac:dyDescent="0.3">
      <c r="A84" s="87" t="s">
        <v>68</v>
      </c>
      <c r="B84" s="89" t="s">
        <v>319</v>
      </c>
      <c r="C84" s="52">
        <v>500</v>
      </c>
      <c r="D84" s="22" t="s">
        <v>6</v>
      </c>
      <c r="E84" s="22"/>
      <c r="F84" s="128"/>
      <c r="G84" s="96">
        <f t="shared" ref="G84:G105" si="3">ROUND(F84*1.095,2)</f>
        <v>0</v>
      </c>
      <c r="H84" s="163">
        <f t="shared" si="2"/>
        <v>0</v>
      </c>
      <c r="I84" s="163">
        <f t="shared" ref="I84:I105" si="4">ROUND(G84*C84,2)</f>
        <v>0</v>
      </c>
      <c r="J84" s="195"/>
    </row>
    <row r="85" spans="1:10" ht="15.75" thickBot="1" x14ac:dyDescent="0.3">
      <c r="A85" s="87" t="s">
        <v>70</v>
      </c>
      <c r="B85" s="89" t="s">
        <v>320</v>
      </c>
      <c r="C85" s="52">
        <v>150</v>
      </c>
      <c r="D85" s="22" t="s">
        <v>6</v>
      </c>
      <c r="E85" s="22"/>
      <c r="F85" s="128"/>
      <c r="G85" s="96">
        <f t="shared" si="3"/>
        <v>0</v>
      </c>
      <c r="H85" s="163">
        <f t="shared" si="2"/>
        <v>0</v>
      </c>
      <c r="I85" s="163">
        <f t="shared" si="4"/>
        <v>0</v>
      </c>
      <c r="J85" s="195"/>
    </row>
    <row r="86" spans="1:10" ht="15.75" thickBot="1" x14ac:dyDescent="0.3">
      <c r="A86" s="87" t="s">
        <v>72</v>
      </c>
      <c r="B86" s="89" t="s">
        <v>644</v>
      </c>
      <c r="C86" s="52">
        <v>200</v>
      </c>
      <c r="D86" s="22" t="s">
        <v>6</v>
      </c>
      <c r="E86" s="22"/>
      <c r="F86" s="130"/>
      <c r="G86" s="96">
        <f t="shared" si="3"/>
        <v>0</v>
      </c>
      <c r="H86" s="163">
        <f t="shared" si="2"/>
        <v>0</v>
      </c>
      <c r="I86" s="163">
        <f t="shared" si="4"/>
        <v>0</v>
      </c>
      <c r="J86" s="195"/>
    </row>
    <row r="87" spans="1:10" ht="15.75" thickBot="1" x14ac:dyDescent="0.3">
      <c r="A87" s="87" t="s">
        <v>74</v>
      </c>
      <c r="B87" s="89" t="s">
        <v>328</v>
      </c>
      <c r="C87" s="52">
        <v>600</v>
      </c>
      <c r="D87" s="22" t="s">
        <v>6</v>
      </c>
      <c r="E87" s="22"/>
      <c r="F87" s="130"/>
      <c r="G87" s="96">
        <f t="shared" si="3"/>
        <v>0</v>
      </c>
      <c r="H87" s="163">
        <f t="shared" si="2"/>
        <v>0</v>
      </c>
      <c r="I87" s="163">
        <f t="shared" si="4"/>
        <v>0</v>
      </c>
      <c r="J87" s="195"/>
    </row>
    <row r="88" spans="1:10" ht="15.75" thickBot="1" x14ac:dyDescent="0.3">
      <c r="A88" s="87" t="s">
        <v>75</v>
      </c>
      <c r="B88" s="89" t="s">
        <v>227</v>
      </c>
      <c r="C88" s="52">
        <v>150</v>
      </c>
      <c r="D88" s="22" t="s">
        <v>6</v>
      </c>
      <c r="E88" s="22"/>
      <c r="F88" s="130"/>
      <c r="G88" s="96">
        <f t="shared" si="3"/>
        <v>0</v>
      </c>
      <c r="H88" s="163">
        <f t="shared" si="2"/>
        <v>0</v>
      </c>
      <c r="I88" s="163">
        <f t="shared" si="4"/>
        <v>0</v>
      </c>
      <c r="J88" s="195"/>
    </row>
    <row r="89" spans="1:10" ht="15.75" thickBot="1" x14ac:dyDescent="0.3">
      <c r="A89" s="87" t="s">
        <v>77</v>
      </c>
      <c r="B89" s="89" t="s">
        <v>645</v>
      </c>
      <c r="C89" s="52">
        <v>700</v>
      </c>
      <c r="D89" s="22" t="s">
        <v>6</v>
      </c>
      <c r="E89" s="22"/>
      <c r="F89" s="130"/>
      <c r="G89" s="96">
        <f t="shared" si="3"/>
        <v>0</v>
      </c>
      <c r="H89" s="163">
        <f t="shared" si="2"/>
        <v>0</v>
      </c>
      <c r="I89" s="163">
        <f t="shared" si="4"/>
        <v>0</v>
      </c>
      <c r="J89" s="195"/>
    </row>
    <row r="90" spans="1:10" ht="15.75" thickBot="1" x14ac:dyDescent="0.3">
      <c r="A90" s="87" t="s">
        <v>79</v>
      </c>
      <c r="B90" s="89" t="s">
        <v>646</v>
      </c>
      <c r="C90" s="52">
        <v>200</v>
      </c>
      <c r="D90" s="22" t="s">
        <v>6</v>
      </c>
      <c r="E90" s="22"/>
      <c r="F90" s="130"/>
      <c r="G90" s="96">
        <f t="shared" si="3"/>
        <v>0</v>
      </c>
      <c r="H90" s="163">
        <f t="shared" si="2"/>
        <v>0</v>
      </c>
      <c r="I90" s="163">
        <f t="shared" si="4"/>
        <v>0</v>
      </c>
      <c r="J90" s="195"/>
    </row>
    <row r="91" spans="1:10" ht="15.75" thickBot="1" x14ac:dyDescent="0.3">
      <c r="A91" s="87" t="s">
        <v>80</v>
      </c>
      <c r="B91" s="89" t="s">
        <v>229</v>
      </c>
      <c r="C91" s="52">
        <v>500</v>
      </c>
      <c r="D91" s="22" t="s">
        <v>6</v>
      </c>
      <c r="E91" s="22"/>
      <c r="F91" s="130"/>
      <c r="G91" s="96">
        <f t="shared" si="3"/>
        <v>0</v>
      </c>
      <c r="H91" s="163">
        <f t="shared" si="2"/>
        <v>0</v>
      </c>
      <c r="I91" s="163">
        <f t="shared" si="4"/>
        <v>0</v>
      </c>
      <c r="J91" s="195"/>
    </row>
    <row r="92" spans="1:10" ht="15.75" thickBot="1" x14ac:dyDescent="0.3">
      <c r="A92" s="87" t="s">
        <v>82</v>
      </c>
      <c r="B92" s="89" t="s">
        <v>228</v>
      </c>
      <c r="C92" s="52">
        <v>200</v>
      </c>
      <c r="D92" s="22" t="s">
        <v>6</v>
      </c>
      <c r="E92" s="22"/>
      <c r="F92" s="130"/>
      <c r="G92" s="96">
        <f t="shared" si="3"/>
        <v>0</v>
      </c>
      <c r="H92" s="163">
        <f t="shared" si="2"/>
        <v>0</v>
      </c>
      <c r="I92" s="163">
        <f t="shared" si="4"/>
        <v>0</v>
      </c>
      <c r="J92" s="195"/>
    </row>
    <row r="93" spans="1:10" ht="15.75" thickBot="1" x14ac:dyDescent="0.3">
      <c r="A93" s="87" t="s">
        <v>84</v>
      </c>
      <c r="B93" s="89" t="s">
        <v>321</v>
      </c>
      <c r="C93" s="52">
        <v>30</v>
      </c>
      <c r="D93" s="22" t="s">
        <v>6</v>
      </c>
      <c r="E93" s="22"/>
      <c r="F93" s="130"/>
      <c r="G93" s="96">
        <f t="shared" si="3"/>
        <v>0</v>
      </c>
      <c r="H93" s="163">
        <f t="shared" si="2"/>
        <v>0</v>
      </c>
      <c r="I93" s="163">
        <f t="shared" si="4"/>
        <v>0</v>
      </c>
      <c r="J93" s="195"/>
    </row>
    <row r="94" spans="1:10" ht="15.75" thickBot="1" x14ac:dyDescent="0.3">
      <c r="A94" s="87" t="s">
        <v>193</v>
      </c>
      <c r="B94" s="89" t="s">
        <v>333</v>
      </c>
      <c r="C94" s="52">
        <v>400</v>
      </c>
      <c r="D94" s="22" t="s">
        <v>6</v>
      </c>
      <c r="E94" s="22"/>
      <c r="F94" s="130"/>
      <c r="G94" s="96">
        <f t="shared" si="3"/>
        <v>0</v>
      </c>
      <c r="H94" s="163">
        <f t="shared" si="2"/>
        <v>0</v>
      </c>
      <c r="I94" s="163">
        <f t="shared" si="4"/>
        <v>0</v>
      </c>
      <c r="J94" s="195"/>
    </row>
    <row r="95" spans="1:10" ht="15.75" thickBot="1" x14ac:dyDescent="0.3">
      <c r="A95" s="87" t="s">
        <v>194</v>
      </c>
      <c r="B95" s="89" t="s">
        <v>330</v>
      </c>
      <c r="C95" s="52">
        <v>70</v>
      </c>
      <c r="D95" s="22" t="s">
        <v>6</v>
      </c>
      <c r="E95" s="22"/>
      <c r="F95" s="130"/>
      <c r="G95" s="96">
        <f t="shared" si="3"/>
        <v>0</v>
      </c>
      <c r="H95" s="163">
        <f t="shared" si="2"/>
        <v>0</v>
      </c>
      <c r="I95" s="163">
        <f t="shared" si="4"/>
        <v>0</v>
      </c>
      <c r="J95" s="195"/>
    </row>
    <row r="96" spans="1:10" ht="15.75" thickBot="1" x14ac:dyDescent="0.3">
      <c r="A96" s="87" t="s">
        <v>195</v>
      </c>
      <c r="B96" s="89" t="s">
        <v>329</v>
      </c>
      <c r="C96" s="52">
        <v>300</v>
      </c>
      <c r="D96" s="22" t="s">
        <v>6</v>
      </c>
      <c r="E96" s="22"/>
      <c r="F96" s="130"/>
      <c r="G96" s="96">
        <f t="shared" si="3"/>
        <v>0</v>
      </c>
      <c r="H96" s="163">
        <f t="shared" si="2"/>
        <v>0</v>
      </c>
      <c r="I96" s="163">
        <f t="shared" si="4"/>
        <v>0</v>
      </c>
      <c r="J96" s="195"/>
    </row>
    <row r="97" spans="1:13" ht="15.75" thickBot="1" x14ac:dyDescent="0.3">
      <c r="A97" s="87" t="s">
        <v>196</v>
      </c>
      <c r="B97" s="89" t="s">
        <v>230</v>
      </c>
      <c r="C97" s="52">
        <v>150</v>
      </c>
      <c r="D97" s="22" t="s">
        <v>6</v>
      </c>
      <c r="E97" s="22"/>
      <c r="F97" s="130"/>
      <c r="G97" s="96">
        <f t="shared" si="3"/>
        <v>0</v>
      </c>
      <c r="H97" s="163">
        <f t="shared" si="2"/>
        <v>0</v>
      </c>
      <c r="I97" s="163">
        <f t="shared" si="4"/>
        <v>0</v>
      </c>
      <c r="J97" s="195"/>
      <c r="M97" s="1" t="s">
        <v>116</v>
      </c>
    </row>
    <row r="98" spans="1:13" ht="15.75" thickBot="1" x14ac:dyDescent="0.3">
      <c r="A98" s="87" t="s">
        <v>197</v>
      </c>
      <c r="B98" s="89" t="s">
        <v>322</v>
      </c>
      <c r="C98" s="52">
        <v>80</v>
      </c>
      <c r="D98" s="22" t="s">
        <v>6</v>
      </c>
      <c r="E98" s="22"/>
      <c r="F98" s="130"/>
      <c r="G98" s="96">
        <f t="shared" si="3"/>
        <v>0</v>
      </c>
      <c r="H98" s="163">
        <f t="shared" si="2"/>
        <v>0</v>
      </c>
      <c r="I98" s="163">
        <f t="shared" si="4"/>
        <v>0</v>
      </c>
      <c r="J98" s="195"/>
    </row>
    <row r="99" spans="1:13" ht="15.75" thickBot="1" x14ac:dyDescent="0.3">
      <c r="A99" s="87" t="s">
        <v>198</v>
      </c>
      <c r="B99" s="89" t="s">
        <v>334</v>
      </c>
      <c r="C99" s="52">
        <v>100</v>
      </c>
      <c r="D99" s="22" t="s">
        <v>6</v>
      </c>
      <c r="E99" s="22"/>
      <c r="F99" s="130"/>
      <c r="G99" s="96">
        <f t="shared" si="3"/>
        <v>0</v>
      </c>
      <c r="H99" s="163">
        <f t="shared" si="2"/>
        <v>0</v>
      </c>
      <c r="I99" s="163">
        <f t="shared" si="4"/>
        <v>0</v>
      </c>
      <c r="J99" s="195"/>
    </row>
    <row r="100" spans="1:13" ht="15.75" thickBot="1" x14ac:dyDescent="0.3">
      <c r="A100" s="87" t="s">
        <v>199</v>
      </c>
      <c r="B100" s="89" t="s">
        <v>335</v>
      </c>
      <c r="C100" s="52">
        <v>30</v>
      </c>
      <c r="D100" s="22" t="s">
        <v>6</v>
      </c>
      <c r="E100" s="22"/>
      <c r="F100" s="130"/>
      <c r="G100" s="96">
        <f t="shared" si="3"/>
        <v>0</v>
      </c>
      <c r="H100" s="163">
        <f t="shared" si="2"/>
        <v>0</v>
      </c>
      <c r="I100" s="163">
        <f t="shared" si="4"/>
        <v>0</v>
      </c>
      <c r="J100" s="195"/>
    </row>
    <row r="101" spans="1:13" ht="15.75" thickBot="1" x14ac:dyDescent="0.3">
      <c r="A101" s="87" t="s">
        <v>200</v>
      </c>
      <c r="B101" s="89" t="s">
        <v>647</v>
      </c>
      <c r="C101" s="52">
        <v>30</v>
      </c>
      <c r="D101" s="84" t="s">
        <v>6</v>
      </c>
      <c r="E101" s="84"/>
      <c r="F101" s="129"/>
      <c r="G101" s="96">
        <f t="shared" si="3"/>
        <v>0</v>
      </c>
      <c r="H101" s="163">
        <f t="shared" si="2"/>
        <v>0</v>
      </c>
      <c r="I101" s="163">
        <f t="shared" si="4"/>
        <v>0</v>
      </c>
      <c r="J101" s="195"/>
    </row>
    <row r="102" spans="1:13" ht="15.75" thickBot="1" x14ac:dyDescent="0.3">
      <c r="A102" s="87" t="s">
        <v>201</v>
      </c>
      <c r="B102" s="89" t="s">
        <v>323</v>
      </c>
      <c r="C102" s="52">
        <v>800</v>
      </c>
      <c r="D102" s="22" t="s">
        <v>6</v>
      </c>
      <c r="E102" s="22"/>
      <c r="F102" s="128"/>
      <c r="G102" s="96">
        <f t="shared" si="3"/>
        <v>0</v>
      </c>
      <c r="H102" s="163">
        <f t="shared" si="2"/>
        <v>0</v>
      </c>
      <c r="I102" s="163">
        <f t="shared" si="4"/>
        <v>0</v>
      </c>
      <c r="J102" s="195"/>
    </row>
    <row r="103" spans="1:13" ht="15.75" thickBot="1" x14ac:dyDescent="0.3">
      <c r="A103" s="87" t="s">
        <v>203</v>
      </c>
      <c r="B103" s="89" t="s">
        <v>324</v>
      </c>
      <c r="C103" s="52">
        <v>700</v>
      </c>
      <c r="D103" s="22" t="s">
        <v>6</v>
      </c>
      <c r="E103" s="22"/>
      <c r="F103" s="128"/>
      <c r="G103" s="96">
        <f t="shared" si="3"/>
        <v>0</v>
      </c>
      <c r="H103" s="163">
        <f t="shared" si="2"/>
        <v>0</v>
      </c>
      <c r="I103" s="163">
        <f t="shared" si="4"/>
        <v>0</v>
      </c>
      <c r="J103" s="195"/>
    </row>
    <row r="104" spans="1:13" ht="15.75" thickBot="1" x14ac:dyDescent="0.3">
      <c r="A104" s="87" t="s">
        <v>205</v>
      </c>
      <c r="B104" s="89" t="s">
        <v>325</v>
      </c>
      <c r="C104" s="52">
        <v>200</v>
      </c>
      <c r="D104" s="22" t="s">
        <v>6</v>
      </c>
      <c r="E104" s="22"/>
      <c r="F104" s="128"/>
      <c r="G104" s="96">
        <f t="shared" si="3"/>
        <v>0</v>
      </c>
      <c r="H104" s="163">
        <f t="shared" si="2"/>
        <v>0</v>
      </c>
      <c r="I104" s="163">
        <f t="shared" si="4"/>
        <v>0</v>
      </c>
      <c r="J104" s="195"/>
    </row>
    <row r="105" spans="1:13" ht="15.75" thickBot="1" x14ac:dyDescent="0.3">
      <c r="A105" s="87" t="s">
        <v>207</v>
      </c>
      <c r="B105" s="89" t="s">
        <v>648</v>
      </c>
      <c r="C105" s="52">
        <v>20</v>
      </c>
      <c r="D105" s="22" t="s">
        <v>6</v>
      </c>
      <c r="E105" s="22"/>
      <c r="F105" s="128"/>
      <c r="G105" s="96">
        <f t="shared" si="3"/>
        <v>0</v>
      </c>
      <c r="H105" s="192">
        <f t="shared" si="2"/>
        <v>0</v>
      </c>
      <c r="I105" s="192">
        <f t="shared" si="4"/>
        <v>0</v>
      </c>
      <c r="J105" s="196"/>
    </row>
    <row r="106" spans="1:13" ht="15.75" thickBot="1" x14ac:dyDescent="0.3">
      <c r="A106" s="218" t="s">
        <v>85</v>
      </c>
      <c r="B106" s="222"/>
      <c r="C106" s="222"/>
      <c r="D106" s="222"/>
      <c r="E106" s="222"/>
      <c r="F106" s="222"/>
      <c r="G106" s="222"/>
      <c r="H106" s="193">
        <f>SUM(H52:H105)</f>
        <v>0</v>
      </c>
      <c r="I106" s="194">
        <f>SUM(I52:I105)</f>
        <v>0</v>
      </c>
      <c r="J106" s="194">
        <f>SUM(J52:J105)</f>
        <v>0</v>
      </c>
    </row>
    <row r="107" spans="1:13" ht="33.75" x14ac:dyDescent="0.25">
      <c r="A107" s="19"/>
      <c r="B107" s="175" t="s">
        <v>725</v>
      </c>
      <c r="C107" s="29"/>
      <c r="D107" s="29"/>
      <c r="E107" s="187" t="s">
        <v>737</v>
      </c>
      <c r="F107" s="190">
        <f>H106</f>
        <v>0</v>
      </c>
      <c r="G107" s="29"/>
      <c r="H107" s="29"/>
      <c r="I107" s="30"/>
    </row>
    <row r="108" spans="1:13" ht="15.75" x14ac:dyDescent="0.3">
      <c r="B108" s="23"/>
      <c r="C108" s="23"/>
      <c r="D108" s="82"/>
      <c r="E108" s="188" t="s">
        <v>738</v>
      </c>
      <c r="F108" s="189">
        <f>J106</f>
        <v>0</v>
      </c>
      <c r="K108"/>
    </row>
    <row r="109" spans="1:13" x14ac:dyDescent="0.25">
      <c r="B109" s="23"/>
      <c r="C109" s="23"/>
      <c r="D109" s="82"/>
      <c r="E109" s="82"/>
      <c r="K109"/>
    </row>
    <row r="110" spans="1:13" x14ac:dyDescent="0.25">
      <c r="B110" s="198" t="s">
        <v>739</v>
      </c>
      <c r="C110" s="199"/>
      <c r="D110" s="200" t="s">
        <v>740</v>
      </c>
      <c r="E110" s="200"/>
      <c r="F110" s="200"/>
      <c r="G110" s="202" t="s">
        <v>741</v>
      </c>
      <c r="H110" s="201"/>
      <c r="I110" s="198"/>
      <c r="K110"/>
    </row>
    <row r="111" spans="1:13" x14ac:dyDescent="0.25">
      <c r="B111" s="23"/>
      <c r="C111" s="23"/>
      <c r="D111" s="82"/>
      <c r="E111" s="82"/>
      <c r="K111"/>
    </row>
    <row r="112" spans="1:13" x14ac:dyDescent="0.25">
      <c r="B112" s="23"/>
      <c r="C112" s="23"/>
      <c r="D112" s="82"/>
      <c r="E112" s="82"/>
      <c r="K112"/>
    </row>
    <row r="113" spans="1:13" x14ac:dyDescent="0.25">
      <c r="B113" s="23"/>
      <c r="C113" s="23"/>
      <c r="D113" s="82"/>
      <c r="E113" s="82"/>
      <c r="K113"/>
    </row>
    <row r="114" spans="1:13" x14ac:dyDescent="0.25">
      <c r="B114" s="23"/>
      <c r="C114" s="23"/>
      <c r="D114" s="82"/>
      <c r="E114" s="82"/>
      <c r="K114"/>
    </row>
    <row r="115" spans="1:13" x14ac:dyDescent="0.25">
      <c r="B115" s="23"/>
      <c r="C115" s="23"/>
      <c r="D115" s="82"/>
      <c r="E115" s="82"/>
      <c r="K115"/>
    </row>
    <row r="116" spans="1:13" x14ac:dyDescent="0.25">
      <c r="B116" s="23"/>
      <c r="C116" s="23"/>
      <c r="D116" s="82"/>
      <c r="E116" s="82"/>
      <c r="K116"/>
    </row>
    <row r="117" spans="1:13" ht="15.75" thickBot="1" x14ac:dyDescent="0.3">
      <c r="A117" s="31" t="s">
        <v>709</v>
      </c>
      <c r="B117" s="23"/>
      <c r="C117" s="34"/>
      <c r="D117" s="35"/>
      <c r="E117" s="35"/>
      <c r="F117" s="131"/>
      <c r="G117" s="33"/>
      <c r="H117" s="33"/>
      <c r="I117" s="33"/>
      <c r="J117" s="23"/>
      <c r="K117" s="23"/>
      <c r="L117" s="23"/>
      <c r="M117" s="23"/>
    </row>
    <row r="118" spans="1:13" ht="15.75" thickBot="1" x14ac:dyDescent="0.3">
      <c r="A118" s="27"/>
      <c r="B118" s="7" t="s">
        <v>0</v>
      </c>
      <c r="C118" s="3"/>
      <c r="D118" s="5"/>
      <c r="E118" s="5"/>
      <c r="F118" s="181">
        <f>$F$4</f>
        <v>0</v>
      </c>
      <c r="G118" s="3"/>
      <c r="H118" s="3"/>
      <c r="I118" s="3"/>
      <c r="J118" s="23"/>
      <c r="K118" s="23"/>
      <c r="L118" s="23"/>
      <c r="M118"/>
    </row>
    <row r="119" spans="1:13" ht="100.5" customHeight="1" thickBot="1" x14ac:dyDescent="0.3">
      <c r="A119" s="8" t="s">
        <v>1</v>
      </c>
      <c r="B119" s="179" t="s">
        <v>2</v>
      </c>
      <c r="C119" s="180" t="s">
        <v>726</v>
      </c>
      <c r="D119" s="180" t="s">
        <v>728</v>
      </c>
      <c r="E119" s="178" t="s">
        <v>303</v>
      </c>
      <c r="F119" s="178" t="s">
        <v>729</v>
      </c>
      <c r="G119" s="179" t="s">
        <v>730</v>
      </c>
      <c r="H119" s="180" t="s">
        <v>731</v>
      </c>
      <c r="I119" s="180" t="s">
        <v>732</v>
      </c>
      <c r="J119" s="23"/>
      <c r="K119" s="23"/>
      <c r="L119" s="23"/>
      <c r="M119"/>
    </row>
    <row r="120" spans="1:13" ht="15.75" thickBot="1" x14ac:dyDescent="0.3">
      <c r="A120" s="85" t="s">
        <v>3</v>
      </c>
      <c r="B120" s="10" t="s">
        <v>649</v>
      </c>
      <c r="C120" s="72">
        <v>6000</v>
      </c>
      <c r="D120" s="21" t="s">
        <v>631</v>
      </c>
      <c r="E120" s="21"/>
      <c r="F120" s="132"/>
      <c r="G120" s="96">
        <f t="shared" ref="G120:G129" si="5">ROUND(F120*1.095,2)</f>
        <v>0</v>
      </c>
      <c r="H120" s="163">
        <f>F120*C120</f>
        <v>0</v>
      </c>
      <c r="I120" s="205">
        <f t="shared" ref="I120:I129" si="6">ROUND(G120*C120,2)</f>
        <v>0</v>
      </c>
      <c r="M120"/>
    </row>
    <row r="121" spans="1:13" ht="15.75" thickBot="1" x14ac:dyDescent="0.3">
      <c r="A121" s="85" t="s">
        <v>5</v>
      </c>
      <c r="B121" s="14" t="s">
        <v>650</v>
      </c>
      <c r="C121" s="52">
        <v>200</v>
      </c>
      <c r="D121" s="22" t="s">
        <v>6</v>
      </c>
      <c r="E121" s="21"/>
      <c r="F121" s="132"/>
      <c r="G121" s="96">
        <f t="shared" si="5"/>
        <v>0</v>
      </c>
      <c r="H121" s="163">
        <f t="shared" ref="H121:H129" si="7">F121*C121</f>
        <v>0</v>
      </c>
      <c r="I121" s="205">
        <f t="shared" si="6"/>
        <v>0</v>
      </c>
      <c r="M121"/>
    </row>
    <row r="122" spans="1:13" ht="15.75" thickBot="1" x14ac:dyDescent="0.3">
      <c r="A122" s="85" t="s">
        <v>7</v>
      </c>
      <c r="B122" s="14" t="s">
        <v>651</v>
      </c>
      <c r="C122" s="52">
        <v>800</v>
      </c>
      <c r="D122" s="22" t="s">
        <v>6</v>
      </c>
      <c r="E122" s="21"/>
      <c r="F122" s="132"/>
      <c r="G122" s="96">
        <f t="shared" si="5"/>
        <v>0</v>
      </c>
      <c r="H122" s="163">
        <f t="shared" si="7"/>
        <v>0</v>
      </c>
      <c r="I122" s="205">
        <f t="shared" si="6"/>
        <v>0</v>
      </c>
      <c r="M122"/>
    </row>
    <row r="123" spans="1:13" ht="15.75" thickBot="1" x14ac:dyDescent="0.3">
      <c r="A123" s="85" t="s">
        <v>9</v>
      </c>
      <c r="B123" s="14" t="s">
        <v>336</v>
      </c>
      <c r="C123" s="52">
        <v>100</v>
      </c>
      <c r="D123" s="22" t="s">
        <v>6</v>
      </c>
      <c r="E123" s="21"/>
      <c r="F123" s="132"/>
      <c r="G123" s="96">
        <f t="shared" si="5"/>
        <v>0</v>
      </c>
      <c r="H123" s="163">
        <f t="shared" si="7"/>
        <v>0</v>
      </c>
      <c r="I123" s="205">
        <f t="shared" si="6"/>
        <v>0</v>
      </c>
      <c r="M123"/>
    </row>
    <row r="124" spans="1:13" ht="15.75" thickBot="1" x14ac:dyDescent="0.3">
      <c r="A124" s="85" t="s">
        <v>11</v>
      </c>
      <c r="B124" s="14" t="s">
        <v>339</v>
      </c>
      <c r="C124" s="52">
        <v>50</v>
      </c>
      <c r="D124" s="22" t="s">
        <v>6</v>
      </c>
      <c r="E124" s="21"/>
      <c r="F124" s="132"/>
      <c r="G124" s="96">
        <f t="shared" si="5"/>
        <v>0</v>
      </c>
      <c r="H124" s="163">
        <f t="shared" si="7"/>
        <v>0</v>
      </c>
      <c r="I124" s="205">
        <f t="shared" si="6"/>
        <v>0</v>
      </c>
      <c r="M124"/>
    </row>
    <row r="125" spans="1:13" ht="15.75" thickBot="1" x14ac:dyDescent="0.3">
      <c r="A125" s="85" t="s">
        <v>13</v>
      </c>
      <c r="B125" s="14" t="s">
        <v>337</v>
      </c>
      <c r="C125" s="52">
        <v>150</v>
      </c>
      <c r="D125" s="22" t="s">
        <v>6</v>
      </c>
      <c r="E125" s="21"/>
      <c r="F125" s="132"/>
      <c r="G125" s="96">
        <f t="shared" si="5"/>
        <v>0</v>
      </c>
      <c r="H125" s="163">
        <f t="shared" si="7"/>
        <v>0</v>
      </c>
      <c r="I125" s="205">
        <f t="shared" si="6"/>
        <v>0</v>
      </c>
      <c r="M125"/>
    </row>
    <row r="126" spans="1:13" ht="15.75" thickBot="1" x14ac:dyDescent="0.3">
      <c r="A126" s="85" t="s">
        <v>15</v>
      </c>
      <c r="B126" s="75" t="s">
        <v>331</v>
      </c>
      <c r="C126" s="52">
        <v>100</v>
      </c>
      <c r="D126" s="84" t="s">
        <v>6</v>
      </c>
      <c r="E126" s="108"/>
      <c r="F126" s="133"/>
      <c r="G126" s="96">
        <f t="shared" si="5"/>
        <v>0</v>
      </c>
      <c r="H126" s="163">
        <f t="shared" si="7"/>
        <v>0</v>
      </c>
      <c r="I126" s="205">
        <f t="shared" si="6"/>
        <v>0</v>
      </c>
      <c r="M126"/>
    </row>
    <row r="127" spans="1:13" ht="15.75" thickBot="1" x14ac:dyDescent="0.3">
      <c r="A127" s="85" t="s">
        <v>17</v>
      </c>
      <c r="B127" s="75" t="s">
        <v>338</v>
      </c>
      <c r="C127" s="52">
        <v>120</v>
      </c>
      <c r="D127" s="84" t="s">
        <v>6</v>
      </c>
      <c r="E127" s="108"/>
      <c r="F127" s="133"/>
      <c r="G127" s="96">
        <f t="shared" si="5"/>
        <v>0</v>
      </c>
      <c r="H127" s="163">
        <f t="shared" si="7"/>
        <v>0</v>
      </c>
      <c r="I127" s="205">
        <f t="shared" si="6"/>
        <v>0</v>
      </c>
      <c r="M127"/>
    </row>
    <row r="128" spans="1:13" ht="15.75" thickBot="1" x14ac:dyDescent="0.3">
      <c r="A128" s="85" t="s">
        <v>19</v>
      </c>
      <c r="B128" s="75" t="s">
        <v>326</v>
      </c>
      <c r="C128" s="52">
        <v>300</v>
      </c>
      <c r="D128" s="84" t="s">
        <v>6</v>
      </c>
      <c r="E128" s="108"/>
      <c r="F128" s="133"/>
      <c r="G128" s="96">
        <f t="shared" si="5"/>
        <v>0</v>
      </c>
      <c r="H128" s="163">
        <f t="shared" si="7"/>
        <v>0</v>
      </c>
      <c r="I128" s="205">
        <f t="shared" si="6"/>
        <v>0</v>
      </c>
      <c r="M128"/>
    </row>
    <row r="129" spans="1:13" ht="15.75" thickBot="1" x14ac:dyDescent="0.3">
      <c r="A129" s="85" t="s">
        <v>20</v>
      </c>
      <c r="B129" s="75" t="s">
        <v>327</v>
      </c>
      <c r="C129" s="52">
        <v>800</v>
      </c>
      <c r="D129" s="84" t="s">
        <v>6</v>
      </c>
      <c r="E129" s="108"/>
      <c r="F129" s="133"/>
      <c r="G129" s="96">
        <f t="shared" si="5"/>
        <v>0</v>
      </c>
      <c r="H129" s="163">
        <f t="shared" si="7"/>
        <v>0</v>
      </c>
      <c r="I129" s="206">
        <f t="shared" si="6"/>
        <v>0</v>
      </c>
      <c r="M129"/>
    </row>
    <row r="130" spans="1:13" ht="15.75" thickBot="1" x14ac:dyDescent="0.3">
      <c r="A130" s="218" t="s">
        <v>85</v>
      </c>
      <c r="B130" s="219"/>
      <c r="C130" s="219"/>
      <c r="D130" s="219"/>
      <c r="E130" s="219"/>
      <c r="F130" s="219"/>
      <c r="G130" s="220"/>
      <c r="H130" s="167">
        <f>SUM(H120:H129)</f>
        <v>0</v>
      </c>
      <c r="I130" s="207">
        <f>SUM(I120:I129)</f>
        <v>0</v>
      </c>
      <c r="M130"/>
    </row>
    <row r="131" spans="1:13" ht="33.75" x14ac:dyDescent="0.25">
      <c r="A131" s="19"/>
      <c r="B131" s="175" t="s">
        <v>725</v>
      </c>
      <c r="C131" s="29"/>
      <c r="D131" s="29"/>
      <c r="E131" s="187" t="s">
        <v>737</v>
      </c>
      <c r="F131" s="190">
        <f>H130</f>
        <v>0</v>
      </c>
      <c r="G131" s="29"/>
      <c r="H131" s="29"/>
      <c r="I131" s="30"/>
      <c r="M131"/>
    </row>
    <row r="132" spans="1:13" x14ac:dyDescent="0.25">
      <c r="B132" s="23"/>
      <c r="C132" s="23"/>
      <c r="D132" s="82"/>
      <c r="E132" s="1"/>
      <c r="F132" s="1"/>
      <c r="J132"/>
      <c r="M132"/>
    </row>
    <row r="133" spans="1:13" x14ac:dyDescent="0.25">
      <c r="B133" s="23"/>
      <c r="C133" s="23"/>
      <c r="D133" s="82"/>
      <c r="E133" s="82"/>
      <c r="K133"/>
    </row>
    <row r="134" spans="1:13" x14ac:dyDescent="0.25">
      <c r="A134" s="26"/>
      <c r="B134" s="198" t="s">
        <v>739</v>
      </c>
      <c r="C134" s="199"/>
      <c r="D134" s="200" t="s">
        <v>740</v>
      </c>
      <c r="E134" s="200"/>
      <c r="F134" s="200"/>
      <c r="G134" s="202" t="s">
        <v>741</v>
      </c>
      <c r="H134" s="122"/>
      <c r="I134" s="47"/>
      <c r="J134" s="26"/>
      <c r="K134" s="26"/>
      <c r="L134" s="26"/>
      <c r="M134" s="26"/>
    </row>
    <row r="135" spans="1:13" x14ac:dyDescent="0.25">
      <c r="A135" s="26"/>
      <c r="B135" s="45"/>
      <c r="C135" s="46"/>
      <c r="D135" s="40"/>
      <c r="E135" s="40"/>
      <c r="F135" s="134"/>
      <c r="G135" s="174"/>
      <c r="H135" s="174"/>
      <c r="I135" s="174"/>
      <c r="J135" s="26"/>
      <c r="K135" s="26"/>
      <c r="L135" s="26"/>
      <c r="M135" s="26"/>
    </row>
    <row r="136" spans="1:13" x14ac:dyDescent="0.25">
      <c r="A136" s="26"/>
      <c r="B136" s="45"/>
      <c r="C136" s="46"/>
      <c r="D136" s="40"/>
      <c r="E136" s="40"/>
      <c r="F136" s="134"/>
      <c r="G136" s="174"/>
      <c r="H136" s="174"/>
      <c r="I136" s="174"/>
      <c r="J136" s="26"/>
      <c r="K136" s="26"/>
      <c r="L136" s="26"/>
      <c r="M136" s="26"/>
    </row>
    <row r="137" spans="1:13" x14ac:dyDescent="0.25">
      <c r="A137" s="26"/>
      <c r="B137" s="45"/>
      <c r="C137" s="46"/>
      <c r="D137" s="40"/>
      <c r="E137" s="40"/>
      <c r="F137" s="134"/>
      <c r="G137" s="174"/>
      <c r="H137" s="174"/>
      <c r="I137" s="174"/>
      <c r="J137" s="26"/>
      <c r="K137" s="26"/>
      <c r="L137" s="26"/>
      <c r="M137" s="26"/>
    </row>
    <row r="138" spans="1:13" x14ac:dyDescent="0.25">
      <c r="A138" s="26"/>
      <c r="B138" s="45"/>
      <c r="C138" s="46"/>
      <c r="D138" s="40"/>
      <c r="E138" s="40"/>
      <c r="F138" s="134"/>
      <c r="G138" s="174"/>
      <c r="H138" s="174"/>
      <c r="I138" s="174"/>
      <c r="J138" s="26"/>
      <c r="K138" s="26"/>
      <c r="L138" s="26"/>
      <c r="M138" s="26"/>
    </row>
    <row r="139" spans="1:13" x14ac:dyDescent="0.25">
      <c r="A139" s="26"/>
      <c r="B139" s="45"/>
      <c r="C139" s="46"/>
      <c r="D139" s="40"/>
      <c r="E139" s="40"/>
      <c r="F139" s="134"/>
      <c r="G139" s="174"/>
      <c r="H139" s="174"/>
      <c r="I139" s="174"/>
      <c r="J139" s="26"/>
      <c r="K139" s="26"/>
      <c r="L139" s="26"/>
      <c r="M139" s="26"/>
    </row>
    <row r="140" spans="1:13" x14ac:dyDescent="0.25">
      <c r="A140" s="26"/>
      <c r="B140" s="45"/>
      <c r="C140" s="46"/>
      <c r="D140" s="40"/>
      <c r="E140" s="40"/>
      <c r="F140" s="134"/>
      <c r="G140" s="174"/>
      <c r="H140" s="174"/>
      <c r="I140" s="174"/>
      <c r="J140" s="26"/>
      <c r="K140" s="26"/>
      <c r="L140" s="26"/>
      <c r="M140" s="26"/>
    </row>
    <row r="141" spans="1:13" ht="15.75" thickBot="1" x14ac:dyDescent="0.3">
      <c r="A141" s="31" t="s">
        <v>710</v>
      </c>
      <c r="B141" s="26"/>
      <c r="C141" s="46"/>
      <c r="D141" s="40"/>
      <c r="E141" s="40"/>
      <c r="F141" s="173"/>
      <c r="G141" s="32"/>
      <c r="H141" s="123"/>
      <c r="I141" s="32"/>
      <c r="J141" s="26"/>
      <c r="K141" s="26"/>
      <c r="L141" s="26"/>
      <c r="M141" s="26"/>
    </row>
    <row r="142" spans="1:13" ht="15.75" thickBot="1" x14ac:dyDescent="0.3">
      <c r="A142" s="27"/>
      <c r="B142" s="7" t="s">
        <v>0</v>
      </c>
      <c r="C142" s="3"/>
      <c r="D142" s="5"/>
      <c r="E142" s="5"/>
      <c r="F142" s="181">
        <f>$F$4</f>
        <v>0</v>
      </c>
      <c r="G142" s="3"/>
      <c r="H142" s="3"/>
      <c r="I142" s="3"/>
      <c r="J142" s="3"/>
      <c r="K142" s="26"/>
      <c r="L142" s="26"/>
      <c r="M142" s="26"/>
    </row>
    <row r="143" spans="1:13" ht="102" thickBot="1" x14ac:dyDescent="0.3">
      <c r="A143" s="8" t="s">
        <v>1</v>
      </c>
      <c r="B143" s="179" t="s">
        <v>2</v>
      </c>
      <c r="C143" s="180" t="s">
        <v>726</v>
      </c>
      <c r="D143" s="180" t="s">
        <v>728</v>
      </c>
      <c r="E143" s="178" t="s">
        <v>303</v>
      </c>
      <c r="F143" s="178" t="s">
        <v>729</v>
      </c>
      <c r="G143" s="179" t="s">
        <v>730</v>
      </c>
      <c r="H143" s="180" t="s">
        <v>731</v>
      </c>
      <c r="I143" s="180" t="s">
        <v>732</v>
      </c>
      <c r="J143" s="191" t="s">
        <v>727</v>
      </c>
      <c r="K143" s="26"/>
      <c r="L143" s="26"/>
      <c r="M143" s="26"/>
    </row>
    <row r="144" spans="1:13" ht="21.75" customHeight="1" thickBot="1" x14ac:dyDescent="0.3">
      <c r="A144" s="85" t="s">
        <v>3</v>
      </c>
      <c r="B144" s="98" t="s">
        <v>281</v>
      </c>
      <c r="C144" s="99">
        <v>5000</v>
      </c>
      <c r="D144" s="100" t="s">
        <v>6</v>
      </c>
      <c r="E144" s="100"/>
      <c r="F144" s="132"/>
      <c r="G144" s="96">
        <f t="shared" ref="G144:G174" si="8">ROUND(F144*1.095,2)</f>
        <v>0</v>
      </c>
      <c r="H144" s="163">
        <f>F144*C144</f>
        <v>0</v>
      </c>
      <c r="I144" s="163">
        <f t="shared" ref="I144:I174" si="9">ROUND(G144*C144,2)</f>
        <v>0</v>
      </c>
      <c r="J144" s="195"/>
    </row>
    <row r="145" spans="1:11" ht="15.75" thickBot="1" x14ac:dyDescent="0.3">
      <c r="A145" s="85" t="s">
        <v>5</v>
      </c>
      <c r="B145" s="14" t="s">
        <v>246</v>
      </c>
      <c r="C145" s="15">
        <v>1000</v>
      </c>
      <c r="D145" s="22" t="s">
        <v>6</v>
      </c>
      <c r="E145" s="21"/>
      <c r="F145" s="132"/>
      <c r="G145" s="96">
        <f t="shared" si="8"/>
        <v>0</v>
      </c>
      <c r="H145" s="163">
        <f t="shared" ref="H145:H174" si="10">F145*C145</f>
        <v>0</v>
      </c>
      <c r="I145" s="163">
        <f t="shared" si="9"/>
        <v>0</v>
      </c>
      <c r="J145" s="195"/>
    </row>
    <row r="146" spans="1:11" ht="15.75" thickBot="1" x14ac:dyDescent="0.3">
      <c r="A146" s="85" t="s">
        <v>7</v>
      </c>
      <c r="B146" s="14" t="s">
        <v>117</v>
      </c>
      <c r="C146" s="15">
        <v>50</v>
      </c>
      <c r="D146" s="22" t="s">
        <v>6</v>
      </c>
      <c r="E146" s="21"/>
      <c r="F146" s="132"/>
      <c r="G146" s="96">
        <f t="shared" si="8"/>
        <v>0</v>
      </c>
      <c r="H146" s="163">
        <f t="shared" si="10"/>
        <v>0</v>
      </c>
      <c r="I146" s="163">
        <f t="shared" si="9"/>
        <v>0</v>
      </c>
      <c r="J146" s="195"/>
    </row>
    <row r="147" spans="1:11" ht="15.75" thickBot="1" x14ac:dyDescent="0.3">
      <c r="A147" s="85" t="s">
        <v>9</v>
      </c>
      <c r="B147" s="14" t="s">
        <v>231</v>
      </c>
      <c r="C147" s="15">
        <v>50</v>
      </c>
      <c r="D147" s="22" t="s">
        <v>6</v>
      </c>
      <c r="E147" s="21"/>
      <c r="F147" s="132"/>
      <c r="G147" s="96">
        <f t="shared" si="8"/>
        <v>0</v>
      </c>
      <c r="H147" s="163">
        <f t="shared" si="10"/>
        <v>0</v>
      </c>
      <c r="I147" s="163">
        <f t="shared" si="9"/>
        <v>0</v>
      </c>
      <c r="J147" s="195"/>
    </row>
    <row r="148" spans="1:11" ht="15.75" thickBot="1" x14ac:dyDescent="0.3">
      <c r="A148" s="85" t="s">
        <v>11</v>
      </c>
      <c r="B148" s="14" t="s">
        <v>118</v>
      </c>
      <c r="C148" s="15">
        <v>400</v>
      </c>
      <c r="D148" s="22" t="s">
        <v>6</v>
      </c>
      <c r="E148" s="21"/>
      <c r="F148" s="132"/>
      <c r="G148" s="96">
        <f t="shared" si="8"/>
        <v>0</v>
      </c>
      <c r="H148" s="163">
        <f t="shared" si="10"/>
        <v>0</v>
      </c>
      <c r="I148" s="163">
        <f t="shared" si="9"/>
        <v>0</v>
      </c>
      <c r="J148" s="195"/>
    </row>
    <row r="149" spans="1:11" ht="15.75" thickBot="1" x14ac:dyDescent="0.3">
      <c r="A149" s="85" t="s">
        <v>13</v>
      </c>
      <c r="B149" s="14" t="s">
        <v>232</v>
      </c>
      <c r="C149" s="15">
        <v>2000</v>
      </c>
      <c r="D149" s="22" t="s">
        <v>6</v>
      </c>
      <c r="E149" s="21"/>
      <c r="F149" s="132"/>
      <c r="G149" s="96">
        <f t="shared" si="8"/>
        <v>0</v>
      </c>
      <c r="H149" s="163">
        <f t="shared" si="10"/>
        <v>0</v>
      </c>
      <c r="I149" s="163">
        <f t="shared" si="9"/>
        <v>0</v>
      </c>
      <c r="J149" s="195"/>
    </row>
    <row r="150" spans="1:11" ht="15.75" thickBot="1" x14ac:dyDescent="0.3">
      <c r="A150" s="85" t="s">
        <v>15</v>
      </c>
      <c r="B150" s="14" t="s">
        <v>119</v>
      </c>
      <c r="C150" s="15">
        <v>5000</v>
      </c>
      <c r="D150" s="22" t="s">
        <v>6</v>
      </c>
      <c r="E150" s="21"/>
      <c r="F150" s="132"/>
      <c r="G150" s="96">
        <f t="shared" si="8"/>
        <v>0</v>
      </c>
      <c r="H150" s="163">
        <f t="shared" si="10"/>
        <v>0</v>
      </c>
      <c r="I150" s="163">
        <f t="shared" si="9"/>
        <v>0</v>
      </c>
      <c r="J150" s="195"/>
    </row>
    <row r="151" spans="1:11" ht="15.75" thickBot="1" x14ac:dyDescent="0.3">
      <c r="A151" s="85" t="s">
        <v>17</v>
      </c>
      <c r="B151" s="14" t="s">
        <v>280</v>
      </c>
      <c r="C151" s="15">
        <v>3500</v>
      </c>
      <c r="D151" s="22" t="s">
        <v>6</v>
      </c>
      <c r="E151" s="21"/>
      <c r="F151" s="132"/>
      <c r="G151" s="96">
        <f t="shared" si="8"/>
        <v>0</v>
      </c>
      <c r="H151" s="163">
        <f t="shared" si="10"/>
        <v>0</v>
      </c>
      <c r="I151" s="163">
        <f t="shared" si="9"/>
        <v>0</v>
      </c>
      <c r="J151" s="195"/>
    </row>
    <row r="152" spans="1:11" ht="15.75" thickBot="1" x14ac:dyDescent="0.3">
      <c r="A152" s="85" t="s">
        <v>19</v>
      </c>
      <c r="B152" s="14" t="s">
        <v>705</v>
      </c>
      <c r="C152" s="15">
        <v>500</v>
      </c>
      <c r="D152" s="22" t="s">
        <v>6</v>
      </c>
      <c r="E152" s="21"/>
      <c r="F152" s="132"/>
      <c r="G152" s="96">
        <f t="shared" si="8"/>
        <v>0</v>
      </c>
      <c r="H152" s="163">
        <f t="shared" si="10"/>
        <v>0</v>
      </c>
      <c r="I152" s="163">
        <f t="shared" si="9"/>
        <v>0</v>
      </c>
      <c r="J152" s="195"/>
    </row>
    <row r="153" spans="1:11" ht="15.75" thickBot="1" x14ac:dyDescent="0.3">
      <c r="A153" s="85" t="s">
        <v>20</v>
      </c>
      <c r="B153" s="14" t="s">
        <v>120</v>
      </c>
      <c r="C153" s="15">
        <v>200</v>
      </c>
      <c r="D153" s="22" t="s">
        <v>6</v>
      </c>
      <c r="E153" s="21"/>
      <c r="F153" s="132"/>
      <c r="G153" s="96">
        <f t="shared" si="8"/>
        <v>0</v>
      </c>
      <c r="H153" s="163">
        <f t="shared" si="10"/>
        <v>0</v>
      </c>
      <c r="I153" s="163">
        <f t="shared" si="9"/>
        <v>0</v>
      </c>
      <c r="J153" s="195"/>
      <c r="K153" s="1" t="s">
        <v>121</v>
      </c>
    </row>
    <row r="154" spans="1:11" ht="15.75" thickBot="1" x14ac:dyDescent="0.3">
      <c r="A154" s="85" t="s">
        <v>21</v>
      </c>
      <c r="B154" s="14" t="s">
        <v>340</v>
      </c>
      <c r="C154" s="15">
        <v>500</v>
      </c>
      <c r="D154" s="22" t="s">
        <v>6</v>
      </c>
      <c r="E154" s="21"/>
      <c r="F154" s="132"/>
      <c r="G154" s="96">
        <f t="shared" si="8"/>
        <v>0</v>
      </c>
      <c r="H154" s="163">
        <f t="shared" si="10"/>
        <v>0</v>
      </c>
      <c r="I154" s="163">
        <f t="shared" si="9"/>
        <v>0</v>
      </c>
      <c r="J154" s="195"/>
    </row>
    <row r="155" spans="1:11" ht="15.75" thickBot="1" x14ac:dyDescent="0.3">
      <c r="A155" s="85" t="s">
        <v>23</v>
      </c>
      <c r="B155" s="14" t="s">
        <v>122</v>
      </c>
      <c r="C155" s="15">
        <v>1000</v>
      </c>
      <c r="D155" s="22" t="s">
        <v>6</v>
      </c>
      <c r="E155" s="21"/>
      <c r="F155" s="132"/>
      <c r="G155" s="96">
        <f t="shared" si="8"/>
        <v>0</v>
      </c>
      <c r="H155" s="163">
        <f t="shared" si="10"/>
        <v>0</v>
      </c>
      <c r="I155" s="163">
        <f t="shared" si="9"/>
        <v>0</v>
      </c>
      <c r="J155" s="195"/>
    </row>
    <row r="156" spans="1:11" ht="15.75" thickBot="1" x14ac:dyDescent="0.3">
      <c r="A156" s="85" t="s">
        <v>25</v>
      </c>
      <c r="B156" s="14" t="s">
        <v>123</v>
      </c>
      <c r="C156" s="15">
        <v>350</v>
      </c>
      <c r="D156" s="22" t="s">
        <v>6</v>
      </c>
      <c r="E156" s="21"/>
      <c r="F156" s="132"/>
      <c r="G156" s="96">
        <f t="shared" si="8"/>
        <v>0</v>
      </c>
      <c r="H156" s="163">
        <f t="shared" si="10"/>
        <v>0</v>
      </c>
      <c r="I156" s="163">
        <f t="shared" si="9"/>
        <v>0</v>
      </c>
      <c r="J156" s="195"/>
    </row>
    <row r="157" spans="1:11" ht="15.75" thickBot="1" x14ac:dyDescent="0.3">
      <c r="A157" s="85" t="s">
        <v>27</v>
      </c>
      <c r="B157" s="14" t="s">
        <v>124</v>
      </c>
      <c r="C157" s="15">
        <v>600</v>
      </c>
      <c r="D157" s="22" t="s">
        <v>6</v>
      </c>
      <c r="E157" s="21"/>
      <c r="F157" s="132"/>
      <c r="G157" s="96">
        <f t="shared" si="8"/>
        <v>0</v>
      </c>
      <c r="H157" s="163">
        <f t="shared" si="10"/>
        <v>0</v>
      </c>
      <c r="I157" s="163">
        <f t="shared" si="9"/>
        <v>0</v>
      </c>
      <c r="J157" s="195"/>
    </row>
    <row r="158" spans="1:11" ht="15.75" thickBot="1" x14ac:dyDescent="0.3">
      <c r="A158" s="85" t="s">
        <v>29</v>
      </c>
      <c r="B158" s="14" t="s">
        <v>125</v>
      </c>
      <c r="C158" s="15">
        <v>150</v>
      </c>
      <c r="D158" s="22" t="s">
        <v>6</v>
      </c>
      <c r="E158" s="21"/>
      <c r="F158" s="132"/>
      <c r="G158" s="96">
        <f t="shared" si="8"/>
        <v>0</v>
      </c>
      <c r="H158" s="163">
        <f t="shared" si="10"/>
        <v>0</v>
      </c>
      <c r="I158" s="163">
        <f t="shared" si="9"/>
        <v>0</v>
      </c>
      <c r="J158" s="195"/>
    </row>
    <row r="159" spans="1:11" ht="15.75" thickBot="1" x14ac:dyDescent="0.3">
      <c r="A159" s="85" t="s">
        <v>31</v>
      </c>
      <c r="B159" s="10" t="s">
        <v>134</v>
      </c>
      <c r="C159" s="11">
        <v>1000</v>
      </c>
      <c r="D159" s="21" t="s">
        <v>6</v>
      </c>
      <c r="E159" s="21"/>
      <c r="F159" s="135"/>
      <c r="G159" s="96">
        <f t="shared" si="8"/>
        <v>0</v>
      </c>
      <c r="H159" s="163">
        <f t="shared" si="10"/>
        <v>0</v>
      </c>
      <c r="I159" s="163">
        <f t="shared" si="9"/>
        <v>0</v>
      </c>
      <c r="J159" s="195"/>
    </row>
    <row r="160" spans="1:11" ht="15.75" thickBot="1" x14ac:dyDescent="0.3">
      <c r="A160" s="85" t="s">
        <v>33</v>
      </c>
      <c r="B160" s="14" t="s">
        <v>135</v>
      </c>
      <c r="C160" s="15">
        <v>400</v>
      </c>
      <c r="D160" s="22" t="s">
        <v>6</v>
      </c>
      <c r="E160" s="21"/>
      <c r="F160" s="135"/>
      <c r="G160" s="96">
        <f t="shared" si="8"/>
        <v>0</v>
      </c>
      <c r="H160" s="163">
        <f t="shared" si="10"/>
        <v>0</v>
      </c>
      <c r="I160" s="163">
        <f t="shared" si="9"/>
        <v>0</v>
      </c>
      <c r="J160" s="195"/>
    </row>
    <row r="161" spans="1:10" ht="15.75" thickBot="1" x14ac:dyDescent="0.3">
      <c r="A161" s="85" t="s">
        <v>35</v>
      </c>
      <c r="B161" s="14" t="s">
        <v>247</v>
      </c>
      <c r="C161" s="15">
        <v>100</v>
      </c>
      <c r="D161" s="22" t="s">
        <v>6</v>
      </c>
      <c r="E161" s="21"/>
      <c r="F161" s="135"/>
      <c r="G161" s="96">
        <f t="shared" si="8"/>
        <v>0</v>
      </c>
      <c r="H161" s="163">
        <f t="shared" si="10"/>
        <v>0</v>
      </c>
      <c r="I161" s="163">
        <f t="shared" si="9"/>
        <v>0</v>
      </c>
      <c r="J161" s="195"/>
    </row>
    <row r="162" spans="1:10" ht="15.75" thickBot="1" x14ac:dyDescent="0.3">
      <c r="A162" s="85" t="s">
        <v>37</v>
      </c>
      <c r="B162" s="14" t="s">
        <v>136</v>
      </c>
      <c r="C162" s="15">
        <v>250</v>
      </c>
      <c r="D162" s="22" t="s">
        <v>6</v>
      </c>
      <c r="E162" s="21"/>
      <c r="F162" s="135"/>
      <c r="G162" s="96">
        <f t="shared" si="8"/>
        <v>0</v>
      </c>
      <c r="H162" s="163">
        <f t="shared" si="10"/>
        <v>0</v>
      </c>
      <c r="I162" s="163">
        <f t="shared" si="9"/>
        <v>0</v>
      </c>
      <c r="J162" s="195"/>
    </row>
    <row r="163" spans="1:10" ht="15.75" thickBot="1" x14ac:dyDescent="0.3">
      <c r="A163" s="85" t="s">
        <v>39</v>
      </c>
      <c r="B163" s="14" t="s">
        <v>137</v>
      </c>
      <c r="C163" s="15">
        <v>800</v>
      </c>
      <c r="D163" s="22" t="s">
        <v>6</v>
      </c>
      <c r="E163" s="21"/>
      <c r="F163" s="135"/>
      <c r="G163" s="96">
        <f t="shared" si="8"/>
        <v>0</v>
      </c>
      <c r="H163" s="163">
        <f t="shared" si="10"/>
        <v>0</v>
      </c>
      <c r="I163" s="163">
        <f t="shared" si="9"/>
        <v>0</v>
      </c>
      <c r="J163" s="195"/>
    </row>
    <row r="164" spans="1:10" ht="15.75" thickBot="1" x14ac:dyDescent="0.3">
      <c r="A164" s="85" t="s">
        <v>41</v>
      </c>
      <c r="B164" s="14" t="s">
        <v>341</v>
      </c>
      <c r="C164" s="15">
        <v>150</v>
      </c>
      <c r="D164" s="22" t="s">
        <v>6</v>
      </c>
      <c r="E164" s="21"/>
      <c r="F164" s="135"/>
      <c r="G164" s="96">
        <f t="shared" si="8"/>
        <v>0</v>
      </c>
      <c r="H164" s="163">
        <f t="shared" si="10"/>
        <v>0</v>
      </c>
      <c r="I164" s="163">
        <f t="shared" si="9"/>
        <v>0</v>
      </c>
      <c r="J164" s="195"/>
    </row>
    <row r="165" spans="1:10" ht="15.75" thickBot="1" x14ac:dyDescent="0.3">
      <c r="A165" s="85" t="s">
        <v>43</v>
      </c>
      <c r="B165" s="14" t="s">
        <v>343</v>
      </c>
      <c r="C165" s="15">
        <v>30</v>
      </c>
      <c r="D165" s="22" t="s">
        <v>6</v>
      </c>
      <c r="E165" s="21"/>
      <c r="F165" s="135"/>
      <c r="G165" s="96">
        <f t="shared" si="8"/>
        <v>0</v>
      </c>
      <c r="H165" s="163">
        <f t="shared" si="10"/>
        <v>0</v>
      </c>
      <c r="I165" s="163">
        <f t="shared" si="9"/>
        <v>0</v>
      </c>
      <c r="J165" s="195"/>
    </row>
    <row r="166" spans="1:10" ht="15.75" thickBot="1" x14ac:dyDescent="0.3">
      <c r="A166" s="85" t="s">
        <v>45</v>
      </c>
      <c r="B166" s="14" t="s">
        <v>342</v>
      </c>
      <c r="C166" s="15">
        <v>100</v>
      </c>
      <c r="D166" s="22" t="s">
        <v>6</v>
      </c>
      <c r="E166" s="21"/>
      <c r="F166" s="135"/>
      <c r="G166" s="96">
        <f t="shared" si="8"/>
        <v>0</v>
      </c>
      <c r="H166" s="163">
        <f t="shared" si="10"/>
        <v>0</v>
      </c>
      <c r="I166" s="163">
        <f t="shared" si="9"/>
        <v>0</v>
      </c>
      <c r="J166" s="195"/>
    </row>
    <row r="167" spans="1:10" ht="15.75" thickBot="1" x14ac:dyDescent="0.3">
      <c r="A167" s="85" t="s">
        <v>47</v>
      </c>
      <c r="B167" s="14" t="s">
        <v>138</v>
      </c>
      <c r="C167" s="15">
        <v>100</v>
      </c>
      <c r="D167" s="22" t="s">
        <v>6</v>
      </c>
      <c r="E167" s="21"/>
      <c r="F167" s="135"/>
      <c r="G167" s="96">
        <f t="shared" si="8"/>
        <v>0</v>
      </c>
      <c r="H167" s="163">
        <f t="shared" si="10"/>
        <v>0</v>
      </c>
      <c r="I167" s="163">
        <f t="shared" si="9"/>
        <v>0</v>
      </c>
      <c r="J167" s="195"/>
    </row>
    <row r="168" spans="1:10" ht="15.75" thickBot="1" x14ac:dyDescent="0.3">
      <c r="A168" s="85" t="s">
        <v>49</v>
      </c>
      <c r="B168" s="14" t="s">
        <v>139</v>
      </c>
      <c r="C168" s="15">
        <v>100</v>
      </c>
      <c r="D168" s="22" t="s">
        <v>6</v>
      </c>
      <c r="E168" s="21"/>
      <c r="F168" s="135"/>
      <c r="G168" s="96">
        <f t="shared" si="8"/>
        <v>0</v>
      </c>
      <c r="H168" s="163">
        <f t="shared" si="10"/>
        <v>0</v>
      </c>
      <c r="I168" s="163">
        <f t="shared" si="9"/>
        <v>0</v>
      </c>
      <c r="J168" s="195"/>
    </row>
    <row r="169" spans="1:10" ht="15.75" thickBot="1" x14ac:dyDescent="0.3">
      <c r="A169" s="85" t="s">
        <v>50</v>
      </c>
      <c r="B169" s="14" t="s">
        <v>344</v>
      </c>
      <c r="C169" s="15">
        <v>100</v>
      </c>
      <c r="D169" s="22" t="s">
        <v>6</v>
      </c>
      <c r="E169" s="21"/>
      <c r="F169" s="135"/>
      <c r="G169" s="96">
        <f t="shared" si="8"/>
        <v>0</v>
      </c>
      <c r="H169" s="163">
        <f t="shared" si="10"/>
        <v>0</v>
      </c>
      <c r="I169" s="163">
        <f t="shared" si="9"/>
        <v>0</v>
      </c>
      <c r="J169" s="195"/>
    </row>
    <row r="170" spans="1:10" ht="15.75" customHeight="1" thickBot="1" x14ac:dyDescent="0.3">
      <c r="A170" s="85" t="s">
        <v>52</v>
      </c>
      <c r="B170" s="14" t="s">
        <v>282</v>
      </c>
      <c r="C170" s="15">
        <v>150</v>
      </c>
      <c r="D170" s="22" t="s">
        <v>6</v>
      </c>
      <c r="E170" s="21"/>
      <c r="F170" s="135"/>
      <c r="G170" s="96">
        <f t="shared" si="8"/>
        <v>0</v>
      </c>
      <c r="H170" s="163">
        <f t="shared" si="10"/>
        <v>0</v>
      </c>
      <c r="I170" s="163">
        <f t="shared" si="9"/>
        <v>0</v>
      </c>
      <c r="J170" s="195"/>
    </row>
    <row r="171" spans="1:10" ht="15.75" customHeight="1" thickBot="1" x14ac:dyDescent="0.3">
      <c r="A171" s="85" t="s">
        <v>54</v>
      </c>
      <c r="B171" s="14" t="s">
        <v>345</v>
      </c>
      <c r="C171" s="15">
        <v>40</v>
      </c>
      <c r="D171" s="22" t="s">
        <v>6</v>
      </c>
      <c r="E171" s="21"/>
      <c r="F171" s="135"/>
      <c r="G171" s="96">
        <f t="shared" si="8"/>
        <v>0</v>
      </c>
      <c r="H171" s="163">
        <f t="shared" si="10"/>
        <v>0</v>
      </c>
      <c r="I171" s="163">
        <f t="shared" si="9"/>
        <v>0</v>
      </c>
      <c r="J171" s="195"/>
    </row>
    <row r="172" spans="1:10" ht="15.75" thickBot="1" x14ac:dyDescent="0.3">
      <c r="A172" s="85" t="s">
        <v>56</v>
      </c>
      <c r="B172" s="14" t="s">
        <v>652</v>
      </c>
      <c r="C172" s="15">
        <v>40</v>
      </c>
      <c r="D172" s="22" t="s">
        <v>6</v>
      </c>
      <c r="E172" s="21"/>
      <c r="F172" s="135"/>
      <c r="G172" s="96">
        <f t="shared" si="8"/>
        <v>0</v>
      </c>
      <c r="H172" s="163">
        <f t="shared" si="10"/>
        <v>0</v>
      </c>
      <c r="I172" s="163">
        <f t="shared" si="9"/>
        <v>0</v>
      </c>
      <c r="J172" s="195"/>
    </row>
    <row r="173" spans="1:10" ht="15.75" thickBot="1" x14ac:dyDescent="0.3">
      <c r="A173" s="85" t="s">
        <v>58</v>
      </c>
      <c r="B173" s="14" t="s">
        <v>140</v>
      </c>
      <c r="C173" s="15">
        <v>120</v>
      </c>
      <c r="D173" s="22" t="s">
        <v>6</v>
      </c>
      <c r="E173" s="21"/>
      <c r="F173" s="135"/>
      <c r="G173" s="96">
        <f t="shared" si="8"/>
        <v>0</v>
      </c>
      <c r="H173" s="163">
        <f t="shared" si="10"/>
        <v>0</v>
      </c>
      <c r="I173" s="163">
        <f t="shared" si="9"/>
        <v>0</v>
      </c>
      <c r="J173" s="195"/>
    </row>
    <row r="174" spans="1:10" ht="15.75" thickBot="1" x14ac:dyDescent="0.3">
      <c r="A174" s="85" t="s">
        <v>60</v>
      </c>
      <c r="B174" s="14" t="s">
        <v>141</v>
      </c>
      <c r="C174" s="15">
        <v>120</v>
      </c>
      <c r="D174" s="22" t="s">
        <v>6</v>
      </c>
      <c r="E174" s="21"/>
      <c r="F174" s="135"/>
      <c r="G174" s="96">
        <f t="shared" si="8"/>
        <v>0</v>
      </c>
      <c r="H174" s="163">
        <f t="shared" si="10"/>
        <v>0</v>
      </c>
      <c r="I174" s="163">
        <f t="shared" si="9"/>
        <v>0</v>
      </c>
      <c r="J174" s="196"/>
    </row>
    <row r="175" spans="1:10" ht="15.75" thickBot="1" x14ac:dyDescent="0.3">
      <c r="A175" s="218" t="s">
        <v>85</v>
      </c>
      <c r="B175" s="219"/>
      <c r="C175" s="219"/>
      <c r="D175" s="219"/>
      <c r="E175" s="219"/>
      <c r="F175" s="219"/>
      <c r="G175" s="220"/>
      <c r="H175" s="167">
        <f>SUM(H144:H174)</f>
        <v>0</v>
      </c>
      <c r="I175" s="197">
        <f>SUM(I144:I174)</f>
        <v>0</v>
      </c>
      <c r="J175" s="197">
        <f>SUM(J144:J174)</f>
        <v>0</v>
      </c>
    </row>
    <row r="176" spans="1:10" ht="33.75" x14ac:dyDescent="0.25">
      <c r="A176" s="19"/>
      <c r="B176" s="118" t="s">
        <v>126</v>
      </c>
      <c r="C176" s="29"/>
      <c r="D176" s="29"/>
      <c r="E176" s="187" t="s">
        <v>737</v>
      </c>
      <c r="F176" s="190">
        <f>H175</f>
        <v>0</v>
      </c>
      <c r="G176" s="29"/>
      <c r="H176" s="29"/>
      <c r="I176" s="30"/>
    </row>
    <row r="177" spans="1:13" ht="15.75" x14ac:dyDescent="0.3">
      <c r="A177" s="36"/>
      <c r="B177" s="28"/>
      <c r="C177" s="37"/>
      <c r="D177" s="38"/>
      <c r="E177" s="188" t="s">
        <v>738</v>
      </c>
      <c r="F177" s="189">
        <f>J175</f>
        <v>0</v>
      </c>
      <c r="G177" s="48"/>
      <c r="H177" s="48"/>
      <c r="I177" s="48"/>
      <c r="J177" s="39"/>
      <c r="K177" s="39"/>
      <c r="L177" s="39"/>
      <c r="M177" s="39"/>
    </row>
    <row r="178" spans="1:13" x14ac:dyDescent="0.25">
      <c r="A178" s="36"/>
      <c r="B178" s="28"/>
      <c r="C178" s="37"/>
      <c r="D178" s="38"/>
      <c r="E178" s="82"/>
      <c r="G178" s="48"/>
      <c r="H178" s="48"/>
      <c r="I178" s="48"/>
      <c r="J178" s="39"/>
      <c r="K178" s="39"/>
      <c r="L178" s="39"/>
      <c r="M178" s="39"/>
    </row>
    <row r="179" spans="1:13" x14ac:dyDescent="0.25">
      <c r="A179" s="36"/>
      <c r="B179" s="198" t="s">
        <v>739</v>
      </c>
      <c r="C179" s="199"/>
      <c r="D179" s="200" t="s">
        <v>740</v>
      </c>
      <c r="E179" s="200"/>
      <c r="F179" s="200"/>
      <c r="G179" s="202" t="s">
        <v>741</v>
      </c>
      <c r="H179" s="48"/>
      <c r="I179" s="48"/>
      <c r="J179" s="39"/>
      <c r="K179" s="39"/>
      <c r="L179" s="39"/>
      <c r="M179" s="39"/>
    </row>
    <row r="180" spans="1:13" x14ac:dyDescent="0.25">
      <c r="A180" s="36"/>
      <c r="B180" s="28"/>
      <c r="C180" s="37"/>
      <c r="D180" s="38"/>
      <c r="E180" s="82"/>
      <c r="G180" s="48"/>
      <c r="H180" s="48"/>
      <c r="I180" s="48"/>
      <c r="J180" s="39"/>
      <c r="K180" s="39"/>
      <c r="L180" s="39"/>
      <c r="M180" s="39"/>
    </row>
    <row r="181" spans="1:13" x14ac:dyDescent="0.25">
      <c r="A181" s="36"/>
      <c r="B181" s="28"/>
      <c r="C181" s="37"/>
      <c r="D181" s="38"/>
      <c r="E181" s="82"/>
      <c r="G181" s="48"/>
      <c r="H181" s="48"/>
      <c r="I181" s="48"/>
      <c r="J181" s="39"/>
      <c r="K181" s="39"/>
      <c r="L181" s="39"/>
      <c r="M181" s="39"/>
    </row>
    <row r="182" spans="1:13" x14ac:dyDescent="0.25">
      <c r="A182" s="36"/>
      <c r="B182" s="28"/>
      <c r="C182" s="37"/>
      <c r="D182" s="38"/>
      <c r="E182" s="82"/>
      <c r="G182" s="48"/>
      <c r="H182" s="48"/>
      <c r="I182" s="48"/>
      <c r="J182" s="39"/>
      <c r="K182" s="39"/>
      <c r="L182" s="39"/>
      <c r="M182" s="39"/>
    </row>
    <row r="183" spans="1:13" x14ac:dyDescent="0.25">
      <c r="A183" s="36"/>
      <c r="B183" s="28"/>
      <c r="C183" s="37"/>
      <c r="D183" s="38"/>
      <c r="E183" s="82"/>
      <c r="G183" s="48"/>
      <c r="H183" s="48"/>
      <c r="I183" s="48"/>
      <c r="J183" s="39"/>
      <c r="K183" s="39"/>
      <c r="L183" s="39"/>
      <c r="M183" s="39"/>
    </row>
    <row r="184" spans="1:13" ht="15.75" thickBot="1" x14ac:dyDescent="0.3">
      <c r="A184" s="31" t="s">
        <v>711</v>
      </c>
      <c r="B184" s="39"/>
      <c r="C184" s="37"/>
      <c r="D184" s="38"/>
      <c r="E184" s="38"/>
      <c r="F184" s="137"/>
      <c r="G184" s="49"/>
      <c r="H184" s="49"/>
      <c r="I184" s="49"/>
      <c r="J184" s="39"/>
      <c r="K184" s="39"/>
      <c r="L184" s="39"/>
      <c r="M184" s="39"/>
    </row>
    <row r="185" spans="1:13" ht="15.75" thickBot="1" x14ac:dyDescent="0.3">
      <c r="A185" s="27"/>
      <c r="B185" s="7" t="s">
        <v>0</v>
      </c>
      <c r="C185" s="3"/>
      <c r="D185" s="5"/>
      <c r="E185" s="5"/>
      <c r="F185" s="181">
        <f>$F$4</f>
        <v>0</v>
      </c>
      <c r="G185" s="3"/>
      <c r="H185" s="3"/>
      <c r="I185" s="3"/>
      <c r="J185" s="3"/>
      <c r="K185" s="39"/>
      <c r="L185" s="39"/>
      <c r="M185" s="39"/>
    </row>
    <row r="186" spans="1:13" ht="102" thickBot="1" x14ac:dyDescent="0.3">
      <c r="A186" s="8" t="s">
        <v>1</v>
      </c>
      <c r="B186" s="179" t="s">
        <v>2</v>
      </c>
      <c r="C186" s="180" t="s">
        <v>726</v>
      </c>
      <c r="D186" s="180" t="s">
        <v>728</v>
      </c>
      <c r="E186" s="178" t="s">
        <v>303</v>
      </c>
      <c r="F186" s="178" t="s">
        <v>729</v>
      </c>
      <c r="G186" s="179" t="s">
        <v>730</v>
      </c>
      <c r="H186" s="180" t="s">
        <v>731</v>
      </c>
      <c r="I186" s="180" t="s">
        <v>732</v>
      </c>
      <c r="J186" s="186" t="s">
        <v>727</v>
      </c>
      <c r="K186" s="39"/>
      <c r="L186" s="39"/>
      <c r="M186" s="39"/>
    </row>
    <row r="187" spans="1:13" ht="15.75" thickBot="1" x14ac:dyDescent="0.3">
      <c r="A187" s="85" t="s">
        <v>3</v>
      </c>
      <c r="B187" s="10" t="s">
        <v>127</v>
      </c>
      <c r="C187" s="11">
        <v>1200</v>
      </c>
      <c r="D187" s="21" t="s">
        <v>6</v>
      </c>
      <c r="E187" s="21"/>
      <c r="F187" s="132"/>
      <c r="G187" s="96">
        <f t="shared" ref="G187:G199" si="11">ROUND(F187*1.095,2)</f>
        <v>0</v>
      </c>
      <c r="H187" s="163">
        <f>F187*C187</f>
        <v>0</v>
      </c>
      <c r="I187" s="97">
        <f t="shared" ref="I187:I199" si="12">ROUND(G187*C187,2)</f>
        <v>0</v>
      </c>
      <c r="J187" s="195"/>
    </row>
    <row r="188" spans="1:13" ht="15.75" thickBot="1" x14ac:dyDescent="0.3">
      <c r="A188" s="85" t="s">
        <v>5</v>
      </c>
      <c r="B188" s="14" t="s">
        <v>128</v>
      </c>
      <c r="C188" s="15">
        <v>2700</v>
      </c>
      <c r="D188" s="22" t="s">
        <v>6</v>
      </c>
      <c r="E188" s="21"/>
      <c r="F188" s="132"/>
      <c r="G188" s="96">
        <f t="shared" si="11"/>
        <v>0</v>
      </c>
      <c r="H188" s="163">
        <f t="shared" ref="H188:H199" si="13">F188*C188</f>
        <v>0</v>
      </c>
      <c r="I188" s="97">
        <f t="shared" si="12"/>
        <v>0</v>
      </c>
      <c r="J188" s="195"/>
    </row>
    <row r="189" spans="1:13" ht="15.75" thickBot="1" x14ac:dyDescent="0.3">
      <c r="A189" s="85" t="s">
        <v>7</v>
      </c>
      <c r="B189" s="14" t="s">
        <v>129</v>
      </c>
      <c r="C189" s="15">
        <v>600</v>
      </c>
      <c r="D189" s="22" t="s">
        <v>6</v>
      </c>
      <c r="E189" s="21"/>
      <c r="F189" s="132"/>
      <c r="G189" s="96">
        <f t="shared" si="11"/>
        <v>0</v>
      </c>
      <c r="H189" s="163">
        <f t="shared" si="13"/>
        <v>0</v>
      </c>
      <c r="I189" s="97">
        <f t="shared" si="12"/>
        <v>0</v>
      </c>
      <c r="J189" s="195"/>
    </row>
    <row r="190" spans="1:13" ht="15.75" thickBot="1" x14ac:dyDescent="0.3">
      <c r="A190" s="85" t="s">
        <v>9</v>
      </c>
      <c r="B190" s="14" t="s">
        <v>132</v>
      </c>
      <c r="C190" s="15">
        <v>900</v>
      </c>
      <c r="D190" s="22" t="s">
        <v>6</v>
      </c>
      <c r="E190" s="21"/>
      <c r="F190" s="132"/>
      <c r="G190" s="96">
        <f t="shared" si="11"/>
        <v>0</v>
      </c>
      <c r="H190" s="163">
        <f t="shared" si="13"/>
        <v>0</v>
      </c>
      <c r="I190" s="97">
        <f t="shared" si="12"/>
        <v>0</v>
      </c>
      <c r="J190" s="195"/>
    </row>
    <row r="191" spans="1:13" ht="15.75" thickBot="1" x14ac:dyDescent="0.3">
      <c r="A191" s="85" t="s">
        <v>11</v>
      </c>
      <c r="B191" s="14" t="s">
        <v>133</v>
      </c>
      <c r="C191" s="15">
        <v>600</v>
      </c>
      <c r="D191" s="22" t="s">
        <v>6</v>
      </c>
      <c r="E191" s="21"/>
      <c r="F191" s="132"/>
      <c r="G191" s="96">
        <f t="shared" si="11"/>
        <v>0</v>
      </c>
      <c r="H191" s="163">
        <f t="shared" si="13"/>
        <v>0</v>
      </c>
      <c r="I191" s="97">
        <f t="shared" si="12"/>
        <v>0</v>
      </c>
      <c r="J191" s="195"/>
    </row>
    <row r="192" spans="1:13" ht="15.75" thickBot="1" x14ac:dyDescent="0.3">
      <c r="A192" s="85" t="s">
        <v>13</v>
      </c>
      <c r="B192" s="14" t="s">
        <v>130</v>
      </c>
      <c r="C192" s="15">
        <v>2400</v>
      </c>
      <c r="D192" s="22" t="s">
        <v>6</v>
      </c>
      <c r="E192" s="21"/>
      <c r="F192" s="132"/>
      <c r="G192" s="96">
        <f t="shared" si="11"/>
        <v>0</v>
      </c>
      <c r="H192" s="163">
        <f t="shared" si="13"/>
        <v>0</v>
      </c>
      <c r="I192" s="97">
        <f t="shared" si="12"/>
        <v>0</v>
      </c>
      <c r="J192" s="195"/>
    </row>
    <row r="193" spans="1:13" ht="15.75" thickBot="1" x14ac:dyDescent="0.3">
      <c r="A193" s="85" t="s">
        <v>15</v>
      </c>
      <c r="B193" s="14" t="s">
        <v>131</v>
      </c>
      <c r="C193" s="15">
        <v>300</v>
      </c>
      <c r="D193" s="22" t="s">
        <v>6</v>
      </c>
      <c r="E193" s="21"/>
      <c r="F193" s="132"/>
      <c r="G193" s="96">
        <f t="shared" si="11"/>
        <v>0</v>
      </c>
      <c r="H193" s="163">
        <f t="shared" si="13"/>
        <v>0</v>
      </c>
      <c r="I193" s="97">
        <f t="shared" si="12"/>
        <v>0</v>
      </c>
      <c r="J193" s="195"/>
    </row>
    <row r="194" spans="1:13" ht="15.75" thickBot="1" x14ac:dyDescent="0.3">
      <c r="A194" s="85" t="s">
        <v>17</v>
      </c>
      <c r="B194" s="14" t="s">
        <v>233</v>
      </c>
      <c r="C194" s="15">
        <v>600</v>
      </c>
      <c r="D194" s="24" t="s">
        <v>6</v>
      </c>
      <c r="E194" s="53"/>
      <c r="F194" s="138"/>
      <c r="G194" s="96">
        <f t="shared" si="11"/>
        <v>0</v>
      </c>
      <c r="H194" s="163">
        <f t="shared" si="13"/>
        <v>0</v>
      </c>
      <c r="I194" s="97">
        <f t="shared" si="12"/>
        <v>0</v>
      </c>
      <c r="J194" s="195"/>
    </row>
    <row r="195" spans="1:13" ht="15.75" thickBot="1" x14ac:dyDescent="0.3">
      <c r="A195" s="85" t="s">
        <v>19</v>
      </c>
      <c r="B195" s="14" t="s">
        <v>248</v>
      </c>
      <c r="C195" s="15">
        <v>150</v>
      </c>
      <c r="D195" s="22" t="s">
        <v>6</v>
      </c>
      <c r="E195" s="21"/>
      <c r="F195" s="132"/>
      <c r="G195" s="96">
        <f t="shared" si="11"/>
        <v>0</v>
      </c>
      <c r="H195" s="163">
        <f t="shared" si="13"/>
        <v>0</v>
      </c>
      <c r="I195" s="97">
        <f t="shared" si="12"/>
        <v>0</v>
      </c>
      <c r="J195" s="195"/>
    </row>
    <row r="196" spans="1:13" ht="15.75" thickBot="1" x14ac:dyDescent="0.3">
      <c r="A196" s="85" t="s">
        <v>20</v>
      </c>
      <c r="B196" s="44" t="s">
        <v>249</v>
      </c>
      <c r="C196" s="15">
        <v>300</v>
      </c>
      <c r="D196" s="22" t="s">
        <v>6</v>
      </c>
      <c r="E196" s="21"/>
      <c r="F196" s="132"/>
      <c r="G196" s="96">
        <f t="shared" si="11"/>
        <v>0</v>
      </c>
      <c r="H196" s="163">
        <f t="shared" si="13"/>
        <v>0</v>
      </c>
      <c r="I196" s="97">
        <f t="shared" si="12"/>
        <v>0</v>
      </c>
      <c r="J196" s="195"/>
    </row>
    <row r="197" spans="1:13" ht="23.25" thickBot="1" x14ac:dyDescent="0.3">
      <c r="A197" s="85" t="s">
        <v>21</v>
      </c>
      <c r="B197" s="44" t="s">
        <v>347</v>
      </c>
      <c r="C197" s="15">
        <v>150</v>
      </c>
      <c r="D197" s="22" t="s">
        <v>6</v>
      </c>
      <c r="E197" s="21"/>
      <c r="F197" s="132"/>
      <c r="G197" s="96">
        <f t="shared" si="11"/>
        <v>0</v>
      </c>
      <c r="H197" s="163">
        <f t="shared" si="13"/>
        <v>0</v>
      </c>
      <c r="I197" s="97">
        <f t="shared" si="12"/>
        <v>0</v>
      </c>
      <c r="J197" s="195"/>
    </row>
    <row r="198" spans="1:13" ht="15.75" thickBot="1" x14ac:dyDescent="0.3">
      <c r="A198" s="85" t="s">
        <v>23</v>
      </c>
      <c r="B198" s="14" t="s">
        <v>250</v>
      </c>
      <c r="C198" s="15">
        <v>120</v>
      </c>
      <c r="D198" s="22" t="s">
        <v>6</v>
      </c>
      <c r="E198" s="21"/>
      <c r="F198" s="132"/>
      <c r="G198" s="96">
        <f t="shared" si="11"/>
        <v>0</v>
      </c>
      <c r="H198" s="163">
        <f t="shared" si="13"/>
        <v>0</v>
      </c>
      <c r="I198" s="97">
        <f t="shared" si="12"/>
        <v>0</v>
      </c>
      <c r="J198" s="195"/>
    </row>
    <row r="199" spans="1:13" ht="15.75" thickBot="1" x14ac:dyDescent="0.3">
      <c r="A199" s="85" t="s">
        <v>25</v>
      </c>
      <c r="B199" s="14" t="s">
        <v>142</v>
      </c>
      <c r="C199" s="15">
        <v>150</v>
      </c>
      <c r="D199" s="22" t="s">
        <v>6</v>
      </c>
      <c r="E199" s="21"/>
      <c r="F199" s="132"/>
      <c r="G199" s="96">
        <f t="shared" si="11"/>
        <v>0</v>
      </c>
      <c r="H199" s="163">
        <f t="shared" si="13"/>
        <v>0</v>
      </c>
      <c r="I199" s="97">
        <f t="shared" si="12"/>
        <v>0</v>
      </c>
      <c r="J199" s="196"/>
    </row>
    <row r="200" spans="1:13" ht="15.75" thickBot="1" x14ac:dyDescent="0.3">
      <c r="A200" s="218" t="s">
        <v>85</v>
      </c>
      <c r="B200" s="219"/>
      <c r="C200" s="219"/>
      <c r="D200" s="219"/>
      <c r="E200" s="219"/>
      <c r="F200" s="219"/>
      <c r="G200" s="220"/>
      <c r="H200" s="167">
        <f>SUM(H187:H199)</f>
        <v>0</v>
      </c>
      <c r="I200" s="168">
        <f>SUM(I187:I199)</f>
        <v>0</v>
      </c>
      <c r="J200" s="168">
        <f>SUM(J187:J199)</f>
        <v>0</v>
      </c>
      <c r="K200" s="39"/>
      <c r="L200" s="39"/>
      <c r="M200" s="39"/>
    </row>
    <row r="201" spans="1:13" ht="33.75" x14ac:dyDescent="0.25">
      <c r="A201" s="19"/>
      <c r="B201" s="118" t="s">
        <v>126</v>
      </c>
      <c r="C201" s="29"/>
      <c r="D201" s="29"/>
      <c r="E201" s="187" t="s">
        <v>737</v>
      </c>
      <c r="F201" s="190">
        <f>H200</f>
        <v>0</v>
      </c>
      <c r="G201" s="29"/>
      <c r="H201" s="29"/>
      <c r="I201" s="30"/>
      <c r="J201" s="39"/>
      <c r="K201" s="39"/>
      <c r="L201" s="39"/>
      <c r="M201" s="39"/>
    </row>
    <row r="202" spans="1:13" ht="15.75" x14ac:dyDescent="0.3">
      <c r="A202" s="36"/>
      <c r="B202" s="28"/>
      <c r="C202" s="37"/>
      <c r="D202" s="38"/>
      <c r="E202" s="188" t="s">
        <v>738</v>
      </c>
      <c r="F202" s="189">
        <f>J200</f>
        <v>0</v>
      </c>
      <c r="G202" s="48"/>
      <c r="H202" s="48"/>
      <c r="I202" s="48"/>
      <c r="J202" s="39"/>
      <c r="K202" s="39"/>
      <c r="L202" s="39"/>
      <c r="M202" s="39"/>
    </row>
    <row r="203" spans="1:13" x14ac:dyDescent="0.25">
      <c r="A203" s="36"/>
      <c r="B203" s="28"/>
      <c r="C203" s="37"/>
      <c r="D203" s="38"/>
      <c r="E203" s="82"/>
      <c r="G203" s="48"/>
      <c r="H203" s="48"/>
      <c r="I203" s="48"/>
      <c r="J203" s="39"/>
      <c r="K203" s="39"/>
      <c r="L203" s="39"/>
      <c r="M203" s="39"/>
    </row>
    <row r="204" spans="1:13" x14ac:dyDescent="0.25">
      <c r="A204" s="36"/>
      <c r="B204" s="198" t="s">
        <v>739</v>
      </c>
      <c r="C204" s="199"/>
      <c r="D204" s="200" t="s">
        <v>740</v>
      </c>
      <c r="E204" s="200"/>
      <c r="F204" s="200"/>
      <c r="G204" s="202" t="s">
        <v>741</v>
      </c>
      <c r="H204" s="48"/>
      <c r="I204" s="48"/>
      <c r="J204" s="39"/>
      <c r="K204" s="39"/>
      <c r="L204" s="39"/>
      <c r="M204" s="39"/>
    </row>
    <row r="205" spans="1:13" x14ac:dyDescent="0.25">
      <c r="A205" s="36"/>
      <c r="B205" s="28"/>
      <c r="C205" s="37"/>
      <c r="D205" s="38"/>
      <c r="E205" s="82"/>
      <c r="G205" s="48"/>
      <c r="H205" s="48"/>
      <c r="I205" s="48"/>
      <c r="J205" s="39"/>
      <c r="K205" s="39"/>
      <c r="L205" s="39"/>
      <c r="M205" s="39"/>
    </row>
    <row r="206" spans="1:13" x14ac:dyDescent="0.25">
      <c r="A206" s="36"/>
      <c r="B206" s="28"/>
      <c r="C206" s="37"/>
      <c r="D206" s="38"/>
      <c r="E206" s="82"/>
      <c r="G206" s="48"/>
      <c r="H206" s="48"/>
      <c r="I206" s="48"/>
      <c r="J206" s="39"/>
      <c r="K206" s="39"/>
      <c r="L206" s="39"/>
      <c r="M206" s="39"/>
    </row>
    <row r="207" spans="1:13" x14ac:dyDescent="0.25">
      <c r="A207" s="36"/>
      <c r="B207" s="28"/>
      <c r="C207" s="37"/>
      <c r="D207" s="38"/>
      <c r="E207" s="82"/>
      <c r="G207" s="48"/>
      <c r="H207" s="48"/>
      <c r="I207" s="48"/>
      <c r="J207" s="39"/>
      <c r="K207" s="39"/>
      <c r="L207" s="39"/>
      <c r="M207" s="39"/>
    </row>
    <row r="208" spans="1:13" x14ac:dyDescent="0.25">
      <c r="A208" s="36"/>
      <c r="B208" s="28"/>
      <c r="C208" s="37"/>
      <c r="D208" s="38"/>
      <c r="E208" s="82"/>
      <c r="G208" s="48"/>
      <c r="H208" s="48"/>
      <c r="I208" s="48"/>
      <c r="J208" s="39"/>
      <c r="K208" s="39"/>
      <c r="L208" s="39"/>
      <c r="M208" s="39"/>
    </row>
    <row r="209" spans="1:13" ht="15.75" thickBot="1" x14ac:dyDescent="0.3">
      <c r="A209" s="31" t="s">
        <v>712</v>
      </c>
      <c r="B209" s="39"/>
      <c r="C209" s="37"/>
      <c r="D209" s="38"/>
      <c r="E209" s="38"/>
      <c r="F209" s="136"/>
      <c r="G209" s="48"/>
      <c r="H209" s="48"/>
      <c r="I209" s="48"/>
      <c r="J209" s="39"/>
      <c r="K209" s="39"/>
      <c r="L209" s="39"/>
      <c r="M209" s="39"/>
    </row>
    <row r="210" spans="1:13" ht="15.75" thickBot="1" x14ac:dyDescent="0.3">
      <c r="A210" s="27"/>
      <c r="B210" s="7" t="s">
        <v>0</v>
      </c>
      <c r="C210" s="3"/>
      <c r="D210" s="5"/>
      <c r="E210" s="5"/>
      <c r="F210" s="181">
        <f>$F$4</f>
        <v>0</v>
      </c>
      <c r="G210" s="3"/>
      <c r="H210" s="3"/>
      <c r="I210" s="3"/>
      <c r="J210" s="3"/>
      <c r="K210" s="39"/>
      <c r="L210" s="39"/>
      <c r="M210" s="39"/>
    </row>
    <row r="211" spans="1:13" ht="45.75" thickBot="1" x14ac:dyDescent="0.3">
      <c r="A211" s="8" t="s">
        <v>1</v>
      </c>
      <c r="B211" s="179" t="s">
        <v>2</v>
      </c>
      <c r="C211" s="180" t="s">
        <v>726</v>
      </c>
      <c r="D211" s="180" t="s">
        <v>728</v>
      </c>
      <c r="E211" s="178" t="s">
        <v>303</v>
      </c>
      <c r="F211" s="178" t="s">
        <v>729</v>
      </c>
      <c r="G211" s="179" t="s">
        <v>730</v>
      </c>
      <c r="H211" s="180" t="s">
        <v>731</v>
      </c>
      <c r="I211" s="180" t="s">
        <v>732</v>
      </c>
      <c r="J211" s="39"/>
      <c r="K211" s="39"/>
      <c r="L211" s="39"/>
      <c r="M211"/>
    </row>
    <row r="212" spans="1:13" ht="21" customHeight="1" thickBot="1" x14ac:dyDescent="0.3">
      <c r="A212" s="85" t="s">
        <v>3</v>
      </c>
      <c r="B212" s="101" t="s">
        <v>346</v>
      </c>
      <c r="C212" s="102">
        <v>800</v>
      </c>
      <c r="D212" s="21" t="s">
        <v>6</v>
      </c>
      <c r="E212" s="21"/>
      <c r="F212" s="127"/>
      <c r="G212" s="96">
        <f t="shared" ref="G212:G219" si="14">ROUND(F212*1.095,2)</f>
        <v>0</v>
      </c>
      <c r="H212" s="163">
        <f>F212*C212</f>
        <v>0</v>
      </c>
      <c r="I212" s="97">
        <f t="shared" ref="I212:I219" si="15">ROUND(G212*C212,2)</f>
        <v>0</v>
      </c>
      <c r="M212"/>
    </row>
    <row r="213" spans="1:13" ht="15.75" thickBot="1" x14ac:dyDescent="0.3">
      <c r="A213" s="85" t="s">
        <v>5</v>
      </c>
      <c r="B213" s="14" t="s">
        <v>143</v>
      </c>
      <c r="C213" s="15">
        <v>500</v>
      </c>
      <c r="D213" s="22" t="s">
        <v>6</v>
      </c>
      <c r="E213" s="21"/>
      <c r="F213" s="127"/>
      <c r="G213" s="96">
        <f t="shared" si="14"/>
        <v>0</v>
      </c>
      <c r="H213" s="163">
        <f t="shared" ref="H213:H219" si="16">F213*C213</f>
        <v>0</v>
      </c>
      <c r="I213" s="97">
        <f t="shared" si="15"/>
        <v>0</v>
      </c>
      <c r="M213"/>
    </row>
    <row r="214" spans="1:13" ht="15.75" thickBot="1" x14ac:dyDescent="0.3">
      <c r="A214" s="85" t="s">
        <v>7</v>
      </c>
      <c r="B214" s="14" t="s">
        <v>235</v>
      </c>
      <c r="C214" s="15">
        <v>300</v>
      </c>
      <c r="D214" s="22" t="s">
        <v>6</v>
      </c>
      <c r="E214" s="21"/>
      <c r="F214" s="127"/>
      <c r="G214" s="96">
        <f t="shared" si="14"/>
        <v>0</v>
      </c>
      <c r="H214" s="163">
        <f t="shared" si="16"/>
        <v>0</v>
      </c>
      <c r="I214" s="97">
        <f t="shared" si="15"/>
        <v>0</v>
      </c>
      <c r="M214"/>
    </row>
    <row r="215" spans="1:13" ht="15.75" thickBot="1" x14ac:dyDescent="0.3">
      <c r="A215" s="85" t="s">
        <v>9</v>
      </c>
      <c r="B215" s="14" t="s">
        <v>283</v>
      </c>
      <c r="C215" s="15">
        <v>100</v>
      </c>
      <c r="D215" s="22" t="s">
        <v>6</v>
      </c>
      <c r="E215" s="21"/>
      <c r="F215" s="127"/>
      <c r="G215" s="96">
        <f t="shared" si="14"/>
        <v>0</v>
      </c>
      <c r="H215" s="163">
        <f t="shared" si="16"/>
        <v>0</v>
      </c>
      <c r="I215" s="97">
        <f t="shared" si="15"/>
        <v>0</v>
      </c>
      <c r="M215"/>
    </row>
    <row r="216" spans="1:13" ht="15.75" thickBot="1" x14ac:dyDescent="0.3">
      <c r="A216" s="85" t="s">
        <v>11</v>
      </c>
      <c r="B216" s="14" t="s">
        <v>144</v>
      </c>
      <c r="C216" s="15">
        <v>100</v>
      </c>
      <c r="D216" s="22" t="s">
        <v>6</v>
      </c>
      <c r="E216" s="21"/>
      <c r="F216" s="127"/>
      <c r="G216" s="96">
        <f t="shared" si="14"/>
        <v>0</v>
      </c>
      <c r="H216" s="163">
        <f t="shared" si="16"/>
        <v>0</v>
      </c>
      <c r="I216" s="97">
        <f t="shared" si="15"/>
        <v>0</v>
      </c>
      <c r="M216"/>
    </row>
    <row r="217" spans="1:13" ht="15.75" thickBot="1" x14ac:dyDescent="0.3">
      <c r="A217" s="85" t="s">
        <v>13</v>
      </c>
      <c r="B217" s="17" t="s">
        <v>349</v>
      </c>
      <c r="C217" s="18">
        <v>150</v>
      </c>
      <c r="D217" s="24" t="s">
        <v>6</v>
      </c>
      <c r="E217" s="53"/>
      <c r="F217" s="138"/>
      <c r="G217" s="96">
        <f t="shared" si="14"/>
        <v>0</v>
      </c>
      <c r="H217" s="163">
        <f t="shared" si="16"/>
        <v>0</v>
      </c>
      <c r="I217" s="97">
        <f t="shared" si="15"/>
        <v>0</v>
      </c>
      <c r="M217"/>
    </row>
    <row r="218" spans="1:13" ht="15.75" thickBot="1" x14ac:dyDescent="0.3">
      <c r="A218" s="85" t="s">
        <v>15</v>
      </c>
      <c r="B218" s="17" t="s">
        <v>348</v>
      </c>
      <c r="C218" s="18">
        <v>100</v>
      </c>
      <c r="D218" s="24" t="s">
        <v>6</v>
      </c>
      <c r="E218" s="53"/>
      <c r="F218" s="138"/>
      <c r="G218" s="96">
        <f t="shared" si="14"/>
        <v>0</v>
      </c>
      <c r="H218" s="163">
        <f t="shared" si="16"/>
        <v>0</v>
      </c>
      <c r="I218" s="97">
        <f t="shared" si="15"/>
        <v>0</v>
      </c>
      <c r="M218"/>
    </row>
    <row r="219" spans="1:13" ht="15.75" thickBot="1" x14ac:dyDescent="0.3">
      <c r="A219" s="85" t="s">
        <v>17</v>
      </c>
      <c r="B219" s="17" t="s">
        <v>145</v>
      </c>
      <c r="C219" s="18">
        <v>60</v>
      </c>
      <c r="D219" s="24" t="s">
        <v>6</v>
      </c>
      <c r="E219" s="53"/>
      <c r="F219" s="138"/>
      <c r="G219" s="96">
        <f t="shared" si="14"/>
        <v>0</v>
      </c>
      <c r="H219" s="163">
        <f t="shared" si="16"/>
        <v>0</v>
      </c>
      <c r="I219" s="97">
        <f t="shared" si="15"/>
        <v>0</v>
      </c>
      <c r="M219"/>
    </row>
    <row r="220" spans="1:13" ht="15.75" thickBot="1" x14ac:dyDescent="0.3">
      <c r="A220" s="218" t="s">
        <v>85</v>
      </c>
      <c r="B220" s="219"/>
      <c r="C220" s="219"/>
      <c r="D220" s="219"/>
      <c r="E220" s="219"/>
      <c r="F220" s="219"/>
      <c r="G220" s="220"/>
      <c r="H220" s="167">
        <f>SUM(H212:H219)</f>
        <v>0</v>
      </c>
      <c r="I220" s="168">
        <f>SUM(I212:I219)</f>
        <v>0</v>
      </c>
      <c r="J220" s="39"/>
      <c r="K220" s="39"/>
      <c r="L220" s="39"/>
      <c r="M220"/>
    </row>
    <row r="221" spans="1:13" ht="33.75" x14ac:dyDescent="0.25">
      <c r="A221" s="49"/>
      <c r="B221" s="28" t="s">
        <v>126</v>
      </c>
      <c r="C221" s="37"/>
      <c r="D221" s="38"/>
      <c r="E221" s="187" t="s">
        <v>737</v>
      </c>
      <c r="F221" s="190">
        <f>H220</f>
        <v>0</v>
      </c>
      <c r="G221" s="48"/>
      <c r="H221" s="48"/>
      <c r="I221" s="48"/>
      <c r="J221" s="39"/>
      <c r="K221" s="39"/>
      <c r="L221" s="39"/>
      <c r="M221"/>
    </row>
    <row r="222" spans="1:13" x14ac:dyDescent="0.25">
      <c r="A222" s="39"/>
      <c r="B222" s="28"/>
      <c r="C222" s="37"/>
      <c r="D222" s="38"/>
      <c r="E222" s="39"/>
      <c r="F222" s="39"/>
      <c r="G222" s="39"/>
      <c r="H222" s="39"/>
      <c r="I222" s="39"/>
      <c r="J222" s="39"/>
      <c r="K222" s="39"/>
      <c r="L222" s="39"/>
      <c r="M222" s="39"/>
    </row>
    <row r="223" spans="1:13" x14ac:dyDescent="0.25">
      <c r="A223" s="26"/>
      <c r="B223" s="45"/>
      <c r="C223" s="46"/>
      <c r="D223" s="40"/>
      <c r="E223" s="40"/>
      <c r="F223" s="134"/>
      <c r="G223" s="47"/>
      <c r="H223" s="122"/>
      <c r="I223" s="47"/>
      <c r="J223" s="26"/>
      <c r="K223" s="26"/>
      <c r="L223" s="26"/>
      <c r="M223" s="26"/>
    </row>
    <row r="224" spans="1:13" x14ac:dyDescent="0.25">
      <c r="A224" s="26"/>
      <c r="B224" s="198" t="s">
        <v>739</v>
      </c>
      <c r="C224" s="199"/>
      <c r="D224" s="200" t="s">
        <v>740</v>
      </c>
      <c r="E224" s="200"/>
      <c r="F224" s="200"/>
      <c r="G224" s="202" t="s">
        <v>741</v>
      </c>
      <c r="H224" s="174"/>
      <c r="I224" s="174"/>
      <c r="J224" s="26"/>
      <c r="K224" s="26"/>
      <c r="L224" s="26"/>
      <c r="M224" s="26"/>
    </row>
    <row r="225" spans="1:13" x14ac:dyDescent="0.25">
      <c r="A225" s="26"/>
      <c r="B225" s="45"/>
      <c r="C225" s="46"/>
      <c r="D225" s="40"/>
      <c r="E225" s="40"/>
      <c r="F225" s="134"/>
      <c r="G225" s="174"/>
      <c r="H225" s="174"/>
      <c r="I225" s="174"/>
      <c r="J225" s="26"/>
      <c r="K225" s="26"/>
      <c r="L225" s="26"/>
      <c r="M225" s="26"/>
    </row>
    <row r="226" spans="1:13" x14ac:dyDescent="0.25">
      <c r="A226" s="26"/>
      <c r="B226" s="45"/>
      <c r="C226" s="46"/>
      <c r="D226" s="40"/>
      <c r="E226" s="40"/>
      <c r="F226" s="134"/>
      <c r="G226" s="174"/>
      <c r="H226" s="174"/>
      <c r="I226" s="174"/>
      <c r="J226" s="26"/>
      <c r="K226" s="26"/>
      <c r="L226" s="26"/>
      <c r="M226" s="26"/>
    </row>
    <row r="227" spans="1:13" x14ac:dyDescent="0.25">
      <c r="A227" s="26"/>
      <c r="B227" s="45"/>
      <c r="C227" s="46"/>
      <c r="D227" s="40"/>
      <c r="E227" s="40"/>
      <c r="F227" s="134"/>
      <c r="G227" s="174"/>
      <c r="H227" s="174"/>
      <c r="I227" s="174"/>
      <c r="J227" s="26"/>
      <c r="K227" s="26"/>
      <c r="L227" s="26"/>
      <c r="M227" s="26"/>
    </row>
    <row r="228" spans="1:13" ht="15.75" thickBot="1" x14ac:dyDescent="0.3">
      <c r="A228" s="31" t="s">
        <v>713</v>
      </c>
      <c r="B228" s="26"/>
      <c r="C228" s="46"/>
      <c r="D228" s="40"/>
      <c r="E228" s="40"/>
      <c r="F228" s="139"/>
      <c r="G228" s="51"/>
      <c r="H228" s="51"/>
      <c r="I228" s="32"/>
      <c r="J228" s="26"/>
      <c r="K228" s="26"/>
      <c r="L228" s="26"/>
      <c r="M228" s="26"/>
    </row>
    <row r="229" spans="1:13" ht="15.75" thickBot="1" x14ac:dyDescent="0.3">
      <c r="A229" s="27"/>
      <c r="B229" s="7" t="s">
        <v>0</v>
      </c>
      <c r="C229" s="3"/>
      <c r="D229" s="5"/>
      <c r="E229" s="5"/>
      <c r="F229" s="181">
        <f>$F$4</f>
        <v>0</v>
      </c>
      <c r="G229" s="3"/>
      <c r="H229" s="3"/>
      <c r="I229" s="3"/>
      <c r="J229" s="3"/>
      <c r="K229" s="26"/>
      <c r="L229" s="26"/>
      <c r="M229" s="26"/>
    </row>
    <row r="230" spans="1:13" ht="102" thickBot="1" x14ac:dyDescent="0.3">
      <c r="A230" s="8" t="s">
        <v>1</v>
      </c>
      <c r="B230" s="179" t="s">
        <v>2</v>
      </c>
      <c r="C230" s="180" t="s">
        <v>726</v>
      </c>
      <c r="D230" s="180" t="s">
        <v>728</v>
      </c>
      <c r="E230" s="178" t="s">
        <v>303</v>
      </c>
      <c r="F230" s="178" t="s">
        <v>729</v>
      </c>
      <c r="G230" s="179" t="s">
        <v>730</v>
      </c>
      <c r="H230" s="180" t="s">
        <v>731</v>
      </c>
      <c r="I230" s="180" t="s">
        <v>732</v>
      </c>
      <c r="J230" s="186" t="s">
        <v>727</v>
      </c>
      <c r="K230" s="26"/>
      <c r="L230" s="26"/>
      <c r="M230" s="26"/>
    </row>
    <row r="231" spans="1:13" ht="15.75" thickBot="1" x14ac:dyDescent="0.3">
      <c r="A231" s="87" t="s">
        <v>3</v>
      </c>
      <c r="B231" s="55" t="s">
        <v>655</v>
      </c>
      <c r="C231" s="56">
        <v>1500</v>
      </c>
      <c r="D231" s="57" t="s">
        <v>6</v>
      </c>
      <c r="E231" s="57"/>
      <c r="F231" s="140"/>
      <c r="G231" s="111">
        <f t="shared" ref="G231:G243" si="17">ROUND(F231*1.095,2)</f>
        <v>0</v>
      </c>
      <c r="H231" s="164">
        <f>F231*C231</f>
        <v>0</v>
      </c>
      <c r="I231" s="97">
        <f t="shared" ref="I231:I243" si="18">ROUND(G231*C231,2)</f>
        <v>0</v>
      </c>
      <c r="J231" s="195"/>
      <c r="K231" s="26"/>
      <c r="L231" s="26"/>
      <c r="M231" s="26"/>
    </row>
    <row r="232" spans="1:13" ht="15.75" thickBot="1" x14ac:dyDescent="0.3">
      <c r="A232" s="87" t="s">
        <v>5</v>
      </c>
      <c r="B232" s="89" t="s">
        <v>656</v>
      </c>
      <c r="C232" s="52">
        <v>1200</v>
      </c>
      <c r="D232" s="22" t="s">
        <v>6</v>
      </c>
      <c r="E232" s="22"/>
      <c r="F232" s="141"/>
      <c r="G232" s="111">
        <f t="shared" si="17"/>
        <v>0</v>
      </c>
      <c r="H232" s="164">
        <f t="shared" ref="H232:H243" si="19">F232*C232</f>
        <v>0</v>
      </c>
      <c r="I232" s="97">
        <f t="shared" si="18"/>
        <v>0</v>
      </c>
      <c r="J232" s="195"/>
      <c r="K232" s="26"/>
      <c r="L232" s="26"/>
      <c r="M232" s="26"/>
    </row>
    <row r="233" spans="1:13" ht="15.75" thickBot="1" x14ac:dyDescent="0.3">
      <c r="A233" s="87" t="s">
        <v>7</v>
      </c>
      <c r="B233" s="89" t="s">
        <v>657</v>
      </c>
      <c r="C233" s="52">
        <v>800</v>
      </c>
      <c r="D233" s="22" t="s">
        <v>6</v>
      </c>
      <c r="E233" s="22"/>
      <c r="F233" s="141"/>
      <c r="G233" s="111">
        <f t="shared" si="17"/>
        <v>0</v>
      </c>
      <c r="H233" s="164">
        <f t="shared" si="19"/>
        <v>0</v>
      </c>
      <c r="I233" s="97">
        <f t="shared" si="18"/>
        <v>0</v>
      </c>
      <c r="J233" s="195"/>
      <c r="K233" s="26"/>
      <c r="L233" s="26"/>
      <c r="M233" s="26"/>
    </row>
    <row r="234" spans="1:13" ht="15.75" thickBot="1" x14ac:dyDescent="0.3">
      <c r="A234" s="87" t="s">
        <v>9</v>
      </c>
      <c r="B234" s="58" t="s">
        <v>658</v>
      </c>
      <c r="C234" s="15">
        <v>800</v>
      </c>
      <c r="D234" s="22" t="s">
        <v>6</v>
      </c>
      <c r="E234" s="22"/>
      <c r="F234" s="141"/>
      <c r="G234" s="111">
        <f t="shared" si="17"/>
        <v>0</v>
      </c>
      <c r="H234" s="164">
        <f t="shared" si="19"/>
        <v>0</v>
      </c>
      <c r="I234" s="97">
        <f t="shared" si="18"/>
        <v>0</v>
      </c>
      <c r="J234" s="195"/>
    </row>
    <row r="235" spans="1:13" ht="15.75" thickBot="1" x14ac:dyDescent="0.3">
      <c r="A235" s="87" t="s">
        <v>11</v>
      </c>
      <c r="B235" s="58" t="s">
        <v>659</v>
      </c>
      <c r="C235" s="15">
        <v>1200</v>
      </c>
      <c r="D235" s="22" t="s">
        <v>6</v>
      </c>
      <c r="E235" s="22"/>
      <c r="F235" s="141"/>
      <c r="G235" s="111">
        <f t="shared" si="17"/>
        <v>0</v>
      </c>
      <c r="H235" s="164">
        <f t="shared" si="19"/>
        <v>0</v>
      </c>
      <c r="I235" s="97">
        <f t="shared" si="18"/>
        <v>0</v>
      </c>
      <c r="J235" s="195"/>
    </row>
    <row r="236" spans="1:13" ht="15.75" thickBot="1" x14ac:dyDescent="0.3">
      <c r="A236" s="87" t="s">
        <v>13</v>
      </c>
      <c r="B236" s="58" t="s">
        <v>660</v>
      </c>
      <c r="C236" s="15">
        <v>200</v>
      </c>
      <c r="D236" s="22" t="s">
        <v>6</v>
      </c>
      <c r="E236" s="22"/>
      <c r="F236" s="141"/>
      <c r="G236" s="111">
        <f t="shared" si="17"/>
        <v>0</v>
      </c>
      <c r="H236" s="164">
        <f t="shared" si="19"/>
        <v>0</v>
      </c>
      <c r="I236" s="97">
        <f t="shared" si="18"/>
        <v>0</v>
      </c>
      <c r="J236" s="195"/>
    </row>
    <row r="237" spans="1:13" ht="15.75" thickBot="1" x14ac:dyDescent="0.3">
      <c r="A237" s="87" t="s">
        <v>15</v>
      </c>
      <c r="B237" s="58" t="s">
        <v>661</v>
      </c>
      <c r="C237" s="15">
        <v>250</v>
      </c>
      <c r="D237" s="22" t="s">
        <v>6</v>
      </c>
      <c r="E237" s="22"/>
      <c r="F237" s="141"/>
      <c r="G237" s="111">
        <f t="shared" si="17"/>
        <v>0</v>
      </c>
      <c r="H237" s="164">
        <f t="shared" si="19"/>
        <v>0</v>
      </c>
      <c r="I237" s="97">
        <f t="shared" si="18"/>
        <v>0</v>
      </c>
      <c r="J237" s="195"/>
    </row>
    <row r="238" spans="1:13" ht="15.75" thickBot="1" x14ac:dyDescent="0.3">
      <c r="A238" s="87" t="s">
        <v>17</v>
      </c>
      <c r="B238" s="58" t="s">
        <v>665</v>
      </c>
      <c r="C238" s="15">
        <v>250</v>
      </c>
      <c r="D238" s="22" t="s">
        <v>6</v>
      </c>
      <c r="E238" s="22"/>
      <c r="F238" s="141"/>
      <c r="G238" s="111">
        <f t="shared" si="17"/>
        <v>0</v>
      </c>
      <c r="H238" s="164">
        <f t="shared" si="19"/>
        <v>0</v>
      </c>
      <c r="I238" s="97">
        <f t="shared" si="18"/>
        <v>0</v>
      </c>
      <c r="J238" s="195"/>
    </row>
    <row r="239" spans="1:13" ht="15.75" thickBot="1" x14ac:dyDescent="0.3">
      <c r="A239" s="87" t="s">
        <v>19</v>
      </c>
      <c r="B239" s="58" t="s">
        <v>664</v>
      </c>
      <c r="C239" s="15">
        <v>400</v>
      </c>
      <c r="D239" s="22" t="s">
        <v>6</v>
      </c>
      <c r="E239" s="22"/>
      <c r="F239" s="141"/>
      <c r="G239" s="111">
        <f t="shared" si="17"/>
        <v>0</v>
      </c>
      <c r="H239" s="164">
        <f t="shared" si="19"/>
        <v>0</v>
      </c>
      <c r="I239" s="97">
        <f t="shared" si="18"/>
        <v>0</v>
      </c>
      <c r="J239" s="195"/>
    </row>
    <row r="240" spans="1:13" ht="15.75" thickBot="1" x14ac:dyDescent="0.3">
      <c r="A240" s="87" t="s">
        <v>20</v>
      </c>
      <c r="B240" s="58" t="s">
        <v>663</v>
      </c>
      <c r="C240" s="15">
        <v>200</v>
      </c>
      <c r="D240" s="22" t="s">
        <v>6</v>
      </c>
      <c r="E240" s="22"/>
      <c r="F240" s="141"/>
      <c r="G240" s="111">
        <f t="shared" si="17"/>
        <v>0</v>
      </c>
      <c r="H240" s="164">
        <f t="shared" si="19"/>
        <v>0</v>
      </c>
      <c r="I240" s="97">
        <f t="shared" si="18"/>
        <v>0</v>
      </c>
      <c r="J240" s="195"/>
    </row>
    <row r="241" spans="1:13" ht="15.75" thickBot="1" x14ac:dyDescent="0.3">
      <c r="A241" s="87" t="s">
        <v>21</v>
      </c>
      <c r="B241" s="58" t="s">
        <v>662</v>
      </c>
      <c r="C241" s="15">
        <v>400</v>
      </c>
      <c r="D241" s="22" t="s">
        <v>6</v>
      </c>
      <c r="E241" s="22"/>
      <c r="F241" s="142"/>
      <c r="G241" s="111">
        <f t="shared" si="17"/>
        <v>0</v>
      </c>
      <c r="H241" s="164">
        <f t="shared" si="19"/>
        <v>0</v>
      </c>
      <c r="I241" s="97">
        <f t="shared" si="18"/>
        <v>0</v>
      </c>
      <c r="J241" s="195"/>
    </row>
    <row r="242" spans="1:13" ht="15.75" thickBot="1" x14ac:dyDescent="0.3">
      <c r="A242" s="87" t="s">
        <v>23</v>
      </c>
      <c r="B242" s="58" t="s">
        <v>654</v>
      </c>
      <c r="C242" s="15">
        <v>20</v>
      </c>
      <c r="D242" s="22" t="s">
        <v>6</v>
      </c>
      <c r="E242" s="22"/>
      <c r="F242" s="142"/>
      <c r="G242" s="111">
        <f t="shared" si="17"/>
        <v>0</v>
      </c>
      <c r="H242" s="164">
        <f t="shared" si="19"/>
        <v>0</v>
      </c>
      <c r="I242" s="97">
        <f t="shared" si="18"/>
        <v>0</v>
      </c>
      <c r="J242" s="195"/>
    </row>
    <row r="243" spans="1:13" ht="15.75" thickBot="1" x14ac:dyDescent="0.3">
      <c r="A243" s="87" t="s">
        <v>25</v>
      </c>
      <c r="B243" s="112" t="s">
        <v>653</v>
      </c>
      <c r="C243" s="113">
        <v>130</v>
      </c>
      <c r="D243" s="114" t="s">
        <v>6</v>
      </c>
      <c r="E243" s="114"/>
      <c r="F243" s="143"/>
      <c r="G243" s="111">
        <f t="shared" si="17"/>
        <v>0</v>
      </c>
      <c r="H243" s="164">
        <f t="shared" si="19"/>
        <v>0</v>
      </c>
      <c r="I243" s="97">
        <f t="shared" si="18"/>
        <v>0</v>
      </c>
      <c r="J243" s="196"/>
    </row>
    <row r="244" spans="1:13" ht="15.75" customHeight="1" thickBot="1" x14ac:dyDescent="0.3">
      <c r="A244" s="218" t="s">
        <v>85</v>
      </c>
      <c r="B244" s="222"/>
      <c r="C244" s="222"/>
      <c r="D244" s="222"/>
      <c r="E244" s="222"/>
      <c r="F244" s="222"/>
      <c r="G244" s="220"/>
      <c r="H244" s="167">
        <f>SUM(H231:H243)</f>
        <v>0</v>
      </c>
      <c r="I244" s="168">
        <f>SUM(I231:I243)</f>
        <v>0</v>
      </c>
      <c r="J244" s="168">
        <f>SUM(J231:J243)</f>
        <v>0</v>
      </c>
    </row>
    <row r="245" spans="1:13" ht="33.75" x14ac:dyDescent="0.25">
      <c r="A245" s="19"/>
      <c r="B245" s="175" t="s">
        <v>725</v>
      </c>
      <c r="C245" s="29"/>
      <c r="D245" s="29"/>
      <c r="E245" s="187" t="s">
        <v>737</v>
      </c>
      <c r="F245" s="190">
        <f>H244</f>
        <v>0</v>
      </c>
      <c r="G245" s="29"/>
      <c r="H245" s="29"/>
      <c r="I245" s="30"/>
    </row>
    <row r="246" spans="1:13" ht="15.75" x14ac:dyDescent="0.3">
      <c r="A246" s="32"/>
      <c r="B246" s="45"/>
      <c r="C246" s="46"/>
      <c r="D246" s="40"/>
      <c r="E246" s="188" t="s">
        <v>738</v>
      </c>
      <c r="F246" s="189">
        <f>J244</f>
        <v>0</v>
      </c>
      <c r="G246" s="26"/>
      <c r="H246" s="26"/>
      <c r="I246" s="26"/>
      <c r="J246" s="26"/>
      <c r="K246" s="26"/>
      <c r="L246" s="26"/>
      <c r="M246" s="26"/>
    </row>
    <row r="247" spans="1:13" x14ac:dyDescent="0.25">
      <c r="A247" s="26"/>
      <c r="B247" s="45"/>
      <c r="C247" s="46"/>
      <c r="D247" s="40"/>
      <c r="E247" s="40"/>
      <c r="F247" s="134"/>
      <c r="G247" s="47"/>
      <c r="H247" s="122"/>
      <c r="I247" s="47"/>
      <c r="J247" s="26"/>
      <c r="K247" s="26"/>
      <c r="L247" s="26"/>
      <c r="M247" s="26"/>
    </row>
    <row r="248" spans="1:13" x14ac:dyDescent="0.25">
      <c r="A248" s="26"/>
      <c r="B248" s="198" t="s">
        <v>739</v>
      </c>
      <c r="C248" s="199"/>
      <c r="D248" s="200" t="s">
        <v>740</v>
      </c>
      <c r="E248" s="200"/>
      <c r="F248" s="200"/>
      <c r="G248" s="202" t="s">
        <v>741</v>
      </c>
      <c r="H248" s="174"/>
      <c r="I248" s="174"/>
      <c r="J248" s="26"/>
      <c r="K248" s="26"/>
      <c r="L248" s="26"/>
      <c r="M248" s="26"/>
    </row>
    <row r="249" spans="1:13" x14ac:dyDescent="0.25">
      <c r="A249" s="26"/>
      <c r="B249" s="45"/>
      <c r="C249" s="46"/>
      <c r="D249" s="40"/>
      <c r="E249" s="40"/>
      <c r="F249" s="134"/>
      <c r="G249" s="174"/>
      <c r="H249" s="174"/>
      <c r="I249" s="174"/>
      <c r="J249" s="26"/>
      <c r="K249" s="26"/>
      <c r="L249" s="26"/>
      <c r="M249" s="26"/>
    </row>
    <row r="250" spans="1:13" x14ac:dyDescent="0.25">
      <c r="A250" s="26"/>
      <c r="B250" s="45"/>
      <c r="C250" s="46"/>
      <c r="D250" s="40"/>
      <c r="E250" s="40"/>
      <c r="F250" s="134"/>
      <c r="G250" s="174"/>
      <c r="H250" s="174"/>
      <c r="I250" s="174"/>
      <c r="J250" s="26"/>
      <c r="K250" s="26"/>
      <c r="L250" s="26"/>
      <c r="M250" s="26"/>
    </row>
    <row r="251" spans="1:13" x14ac:dyDescent="0.25">
      <c r="A251" s="26"/>
      <c r="B251" s="45"/>
      <c r="C251" s="46"/>
      <c r="D251" s="40"/>
      <c r="E251" s="40"/>
      <c r="F251" s="134"/>
      <c r="G251" s="174"/>
      <c r="H251" s="174"/>
      <c r="I251" s="174"/>
      <c r="J251" s="26"/>
      <c r="K251" s="26"/>
      <c r="L251" s="26"/>
      <c r="M251" s="26"/>
    </row>
    <row r="252" spans="1:13" x14ac:dyDescent="0.25">
      <c r="A252" s="26"/>
      <c r="B252" s="45"/>
      <c r="C252" s="46"/>
      <c r="D252" s="40"/>
      <c r="E252" s="40"/>
      <c r="F252" s="134"/>
      <c r="G252" s="174"/>
      <c r="H252" s="174"/>
      <c r="I252" s="174"/>
      <c r="J252" s="26"/>
      <c r="K252" s="26"/>
      <c r="L252" s="26"/>
      <c r="M252" s="26"/>
    </row>
    <row r="253" spans="1:13" ht="15.75" thickBot="1" x14ac:dyDescent="0.3">
      <c r="A253" s="31" t="s">
        <v>714</v>
      </c>
      <c r="B253" s="45"/>
      <c r="C253" s="46"/>
      <c r="D253" s="40"/>
      <c r="E253" s="40"/>
      <c r="F253" s="134"/>
      <c r="G253" s="47"/>
      <c r="H253" s="122"/>
      <c r="I253" s="47"/>
      <c r="J253" s="26"/>
      <c r="K253" s="26"/>
      <c r="L253" s="26"/>
      <c r="M253" s="26"/>
    </row>
    <row r="254" spans="1:13" ht="15.75" thickBot="1" x14ac:dyDescent="0.3">
      <c r="A254" s="27"/>
      <c r="B254" s="7" t="s">
        <v>0</v>
      </c>
      <c r="C254" s="3"/>
      <c r="D254" s="5"/>
      <c r="E254" s="5"/>
      <c r="F254" s="181">
        <f>$F$4</f>
        <v>0</v>
      </c>
      <c r="G254" s="3"/>
      <c r="H254" s="3"/>
      <c r="I254" s="3"/>
      <c r="J254" s="3"/>
      <c r="K254" s="26"/>
      <c r="L254" s="26"/>
      <c r="M254" s="26"/>
    </row>
    <row r="255" spans="1:13" ht="102" thickBot="1" x14ac:dyDescent="0.3">
      <c r="A255" s="8" t="s">
        <v>1</v>
      </c>
      <c r="B255" s="179" t="s">
        <v>2</v>
      </c>
      <c r="C255" s="180" t="s">
        <v>726</v>
      </c>
      <c r="D255" s="180" t="s">
        <v>728</v>
      </c>
      <c r="E255" s="178" t="s">
        <v>303</v>
      </c>
      <c r="F255" s="178" t="s">
        <v>729</v>
      </c>
      <c r="G255" s="179" t="s">
        <v>730</v>
      </c>
      <c r="H255" s="180" t="s">
        <v>731</v>
      </c>
      <c r="I255" s="180" t="s">
        <v>732</v>
      </c>
      <c r="J255" s="186" t="s">
        <v>727</v>
      </c>
      <c r="K255" s="26"/>
      <c r="L255" s="26"/>
      <c r="M255" s="26"/>
    </row>
    <row r="256" spans="1:13" x14ac:dyDescent="0.25">
      <c r="A256" s="88" t="s">
        <v>3</v>
      </c>
      <c r="B256" s="78" t="s">
        <v>146</v>
      </c>
      <c r="C256" s="79">
        <v>55000</v>
      </c>
      <c r="D256" s="57" t="s">
        <v>4</v>
      </c>
      <c r="E256" s="57"/>
      <c r="F256" s="144"/>
      <c r="G256" s="96">
        <f>ROUND(F256*1.095,2)</f>
        <v>0</v>
      </c>
      <c r="H256" s="163">
        <f>F256*C256</f>
        <v>0</v>
      </c>
      <c r="I256" s="97">
        <f>ROUND(G256*C256,2)</f>
        <v>0</v>
      </c>
      <c r="J256" s="196"/>
    </row>
    <row r="257" spans="1:13" ht="15.75" thickBot="1" x14ac:dyDescent="0.3">
      <c r="A257" s="223" t="s">
        <v>85</v>
      </c>
      <c r="B257" s="222"/>
      <c r="C257" s="222"/>
      <c r="D257" s="222"/>
      <c r="E257" s="222"/>
      <c r="F257" s="222"/>
      <c r="G257" s="224"/>
      <c r="H257" s="165">
        <f>SUM(H256)</f>
        <v>0</v>
      </c>
      <c r="I257" s="166">
        <f>SUM(I256)</f>
        <v>0</v>
      </c>
      <c r="J257" s="166">
        <f>SUM(J256)</f>
        <v>0</v>
      </c>
      <c r="K257" s="54"/>
      <c r="L257" s="54"/>
      <c r="M257" s="54"/>
    </row>
    <row r="258" spans="1:13" x14ac:dyDescent="0.25">
      <c r="B258" s="23"/>
      <c r="C258" s="23"/>
      <c r="D258" s="82"/>
      <c r="E258" s="187" t="s">
        <v>737</v>
      </c>
      <c r="F258" s="190">
        <f>H257</f>
        <v>0</v>
      </c>
      <c r="K258"/>
    </row>
    <row r="259" spans="1:13" ht="15.75" x14ac:dyDescent="0.3">
      <c r="B259" s="23"/>
      <c r="C259" s="23"/>
      <c r="D259" s="82"/>
      <c r="E259" s="188" t="s">
        <v>738</v>
      </c>
      <c r="F259" s="189">
        <f>J257</f>
        <v>0</v>
      </c>
      <c r="K259"/>
    </row>
    <row r="260" spans="1:13" ht="18" x14ac:dyDescent="0.25">
      <c r="A260" s="4"/>
      <c r="B260" s="3"/>
      <c r="C260" s="3"/>
      <c r="D260" s="5"/>
      <c r="E260" s="5"/>
      <c r="F260" s="125"/>
      <c r="G260" s="3"/>
      <c r="H260" s="3"/>
      <c r="I260" s="3"/>
      <c r="J260" s="3"/>
      <c r="K260" s="3"/>
      <c r="L260" s="3"/>
      <c r="M260" s="3"/>
    </row>
    <row r="261" spans="1:13" ht="18" x14ac:dyDescent="0.25">
      <c r="A261" s="4"/>
      <c r="B261" s="198" t="s">
        <v>739</v>
      </c>
      <c r="C261" s="199"/>
      <c r="D261" s="200" t="s">
        <v>740</v>
      </c>
      <c r="E261" s="200"/>
      <c r="F261" s="200"/>
      <c r="G261" s="202" t="s">
        <v>741</v>
      </c>
      <c r="H261" s="3"/>
      <c r="I261" s="3"/>
      <c r="J261" s="3"/>
      <c r="K261" s="3"/>
      <c r="L261" s="3"/>
      <c r="M261" s="3"/>
    </row>
    <row r="262" spans="1:13" ht="18" x14ac:dyDescent="0.25">
      <c r="A262" s="4"/>
      <c r="B262" s="3"/>
      <c r="C262" s="3"/>
      <c r="D262" s="5"/>
      <c r="E262" s="5"/>
      <c r="F262" s="125"/>
      <c r="G262" s="3"/>
      <c r="H262" s="3"/>
      <c r="I262" s="3"/>
      <c r="J262" s="3"/>
      <c r="K262" s="3"/>
      <c r="L262" s="3"/>
      <c r="M262" s="3"/>
    </row>
    <row r="263" spans="1:13" ht="18" x14ac:dyDescent="0.25">
      <c r="A263" s="4"/>
      <c r="B263" s="3"/>
      <c r="C263" s="3"/>
      <c r="D263" s="5"/>
      <c r="E263" s="5"/>
      <c r="F263" s="125"/>
      <c r="G263" s="3"/>
      <c r="H263" s="3"/>
      <c r="I263" s="3"/>
      <c r="J263" s="3"/>
      <c r="K263" s="3"/>
      <c r="L263" s="3"/>
      <c r="M263" s="3"/>
    </row>
    <row r="264" spans="1:13" ht="18" x14ac:dyDescent="0.25">
      <c r="A264" s="4"/>
      <c r="B264" s="3"/>
      <c r="C264" s="3"/>
      <c r="D264" s="5"/>
      <c r="E264" s="5"/>
      <c r="F264" s="125"/>
      <c r="G264" s="3"/>
      <c r="H264" s="3"/>
      <c r="I264" s="3"/>
      <c r="J264" s="3"/>
      <c r="K264" s="3"/>
      <c r="L264" s="3"/>
      <c r="M264" s="3"/>
    </row>
    <row r="265" spans="1:13" ht="18" x14ac:dyDescent="0.25">
      <c r="A265" s="4"/>
      <c r="B265" s="3"/>
      <c r="C265" s="3"/>
      <c r="D265" s="5"/>
      <c r="E265" s="5"/>
      <c r="F265" s="125"/>
      <c r="G265" s="3"/>
      <c r="H265" s="3"/>
      <c r="I265" s="3"/>
      <c r="J265" s="3"/>
      <c r="K265" s="3"/>
      <c r="L265" s="3"/>
      <c r="M265" s="3"/>
    </row>
    <row r="266" spans="1:13" ht="15.75" thickBot="1" x14ac:dyDescent="0.3">
      <c r="A266" s="6" t="s">
        <v>724</v>
      </c>
      <c r="B266" s="3"/>
      <c r="C266" s="3"/>
      <c r="D266" s="5"/>
      <c r="E266" s="5"/>
      <c r="F266" s="125"/>
      <c r="G266" s="3"/>
      <c r="H266" s="3"/>
      <c r="I266" s="3"/>
      <c r="J266" s="3"/>
      <c r="K266" s="3"/>
      <c r="L266" s="3"/>
      <c r="M266" s="3"/>
    </row>
    <row r="267" spans="1:13" ht="15.75" thickBot="1" x14ac:dyDescent="0.3">
      <c r="A267" s="27"/>
      <c r="B267" s="7" t="s">
        <v>0</v>
      </c>
      <c r="C267" s="3"/>
      <c r="D267" s="5"/>
      <c r="E267" s="5"/>
      <c r="F267" s="181">
        <f>$F$4</f>
        <v>0</v>
      </c>
      <c r="G267" s="3"/>
      <c r="H267" s="3"/>
      <c r="I267" s="3"/>
      <c r="J267" s="3"/>
      <c r="K267" s="3"/>
      <c r="L267" s="3"/>
      <c r="M267" s="3"/>
    </row>
    <row r="268" spans="1:13" ht="102" thickBot="1" x14ac:dyDescent="0.3">
      <c r="A268" s="8" t="s">
        <v>1</v>
      </c>
      <c r="B268" s="179" t="s">
        <v>2</v>
      </c>
      <c r="C268" s="180" t="s">
        <v>726</v>
      </c>
      <c r="D268" s="180" t="s">
        <v>728</v>
      </c>
      <c r="E268" s="178" t="s">
        <v>303</v>
      </c>
      <c r="F268" s="178" t="s">
        <v>729</v>
      </c>
      <c r="G268" s="179" t="s">
        <v>730</v>
      </c>
      <c r="H268" s="180" t="s">
        <v>731</v>
      </c>
      <c r="I268" s="180" t="s">
        <v>732</v>
      </c>
      <c r="J268" s="186" t="s">
        <v>727</v>
      </c>
    </row>
    <row r="269" spans="1:13" ht="15.75" thickBot="1" x14ac:dyDescent="0.3">
      <c r="A269" s="85" t="s">
        <v>3</v>
      </c>
      <c r="B269" s="14" t="s">
        <v>8</v>
      </c>
      <c r="C269" s="15">
        <v>900</v>
      </c>
      <c r="D269" s="16" t="s">
        <v>6</v>
      </c>
      <c r="E269" s="12"/>
      <c r="F269" s="138"/>
      <c r="G269" s="96">
        <f t="shared" ref="G269:G300" si="20">ROUND(F269*1.095,2)</f>
        <v>0</v>
      </c>
      <c r="H269" s="163">
        <f>F269*C269</f>
        <v>0</v>
      </c>
      <c r="I269" s="97">
        <f t="shared" ref="I269:I300" si="21">ROUND(G269*C269,2)</f>
        <v>0</v>
      </c>
      <c r="J269" s="195"/>
      <c r="K269" s="13"/>
    </row>
    <row r="270" spans="1:13" ht="15.75" thickBot="1" x14ac:dyDescent="0.3">
      <c r="A270" s="85" t="s">
        <v>5</v>
      </c>
      <c r="B270" s="14" t="s">
        <v>12</v>
      </c>
      <c r="C270" s="15">
        <v>300</v>
      </c>
      <c r="D270" s="16" t="s">
        <v>6</v>
      </c>
      <c r="E270" s="12"/>
      <c r="F270" s="138"/>
      <c r="G270" s="96">
        <f t="shared" si="20"/>
        <v>0</v>
      </c>
      <c r="H270" s="163">
        <f t="shared" ref="H270:H333" si="22">F270*C270</f>
        <v>0</v>
      </c>
      <c r="I270" s="97">
        <f t="shared" si="21"/>
        <v>0</v>
      </c>
      <c r="J270" s="195"/>
      <c r="K270" s="13"/>
    </row>
    <row r="271" spans="1:13" ht="15.75" thickBot="1" x14ac:dyDescent="0.3">
      <c r="A271" s="85" t="s">
        <v>7</v>
      </c>
      <c r="B271" s="14" t="s">
        <v>14</v>
      </c>
      <c r="C271" s="15">
        <v>1300</v>
      </c>
      <c r="D271" s="16" t="s">
        <v>6</v>
      </c>
      <c r="E271" s="12"/>
      <c r="F271" s="138"/>
      <c r="G271" s="96">
        <f t="shared" si="20"/>
        <v>0</v>
      </c>
      <c r="H271" s="163">
        <f t="shared" si="22"/>
        <v>0</v>
      </c>
      <c r="I271" s="97">
        <f t="shared" si="21"/>
        <v>0</v>
      </c>
      <c r="J271" s="195"/>
      <c r="K271" s="13"/>
    </row>
    <row r="272" spans="1:13" ht="15.75" thickBot="1" x14ac:dyDescent="0.3">
      <c r="A272" s="85" t="s">
        <v>9</v>
      </c>
      <c r="B272" s="14" t="s">
        <v>16</v>
      </c>
      <c r="C272" s="15">
        <v>1700</v>
      </c>
      <c r="D272" s="16" t="s">
        <v>6</v>
      </c>
      <c r="E272" s="12"/>
      <c r="F272" s="138"/>
      <c r="G272" s="96">
        <f t="shared" si="20"/>
        <v>0</v>
      </c>
      <c r="H272" s="163">
        <f t="shared" si="22"/>
        <v>0</v>
      </c>
      <c r="I272" s="97">
        <f t="shared" si="21"/>
        <v>0</v>
      </c>
      <c r="J272" s="195"/>
      <c r="K272" s="13"/>
    </row>
    <row r="273" spans="1:11" ht="15.75" thickBot="1" x14ac:dyDescent="0.3">
      <c r="A273" s="85" t="s">
        <v>11</v>
      </c>
      <c r="B273" s="14" t="s">
        <v>18</v>
      </c>
      <c r="C273" s="15">
        <v>6000</v>
      </c>
      <c r="D273" s="16" t="s">
        <v>6</v>
      </c>
      <c r="E273" s="12"/>
      <c r="F273" s="138"/>
      <c r="G273" s="96">
        <f t="shared" si="20"/>
        <v>0</v>
      </c>
      <c r="H273" s="163">
        <f t="shared" si="22"/>
        <v>0</v>
      </c>
      <c r="I273" s="97">
        <f t="shared" si="21"/>
        <v>0</v>
      </c>
      <c r="J273" s="195"/>
      <c r="K273" s="13"/>
    </row>
    <row r="274" spans="1:11" ht="15.75" thickBot="1" x14ac:dyDescent="0.3">
      <c r="A274" s="85" t="s">
        <v>13</v>
      </c>
      <c r="B274" s="14" t="s">
        <v>22</v>
      </c>
      <c r="C274" s="15">
        <v>150</v>
      </c>
      <c r="D274" s="16" t="s">
        <v>6</v>
      </c>
      <c r="E274" s="12"/>
      <c r="F274" s="138"/>
      <c r="G274" s="96">
        <f t="shared" si="20"/>
        <v>0</v>
      </c>
      <c r="H274" s="163">
        <f t="shared" si="22"/>
        <v>0</v>
      </c>
      <c r="I274" s="97">
        <f t="shared" si="21"/>
        <v>0</v>
      </c>
      <c r="J274" s="195"/>
      <c r="K274" s="13"/>
    </row>
    <row r="275" spans="1:11" ht="15.75" thickBot="1" x14ac:dyDescent="0.3">
      <c r="A275" s="85" t="s">
        <v>15</v>
      </c>
      <c r="B275" s="14" t="s">
        <v>24</v>
      </c>
      <c r="C275" s="15">
        <v>60</v>
      </c>
      <c r="D275" s="16" t="s">
        <v>6</v>
      </c>
      <c r="E275" s="12"/>
      <c r="F275" s="138"/>
      <c r="G275" s="96">
        <f t="shared" si="20"/>
        <v>0</v>
      </c>
      <c r="H275" s="163">
        <f t="shared" si="22"/>
        <v>0</v>
      </c>
      <c r="I275" s="97">
        <f t="shared" si="21"/>
        <v>0</v>
      </c>
      <c r="J275" s="195"/>
      <c r="K275" s="13"/>
    </row>
    <row r="276" spans="1:11" ht="15.75" thickBot="1" x14ac:dyDescent="0.3">
      <c r="A276" s="85" t="s">
        <v>17</v>
      </c>
      <c r="B276" s="14" t="s">
        <v>26</v>
      </c>
      <c r="C276" s="15">
        <v>150</v>
      </c>
      <c r="D276" s="16" t="s">
        <v>6</v>
      </c>
      <c r="E276" s="12"/>
      <c r="F276" s="138"/>
      <c r="G276" s="96">
        <f t="shared" si="20"/>
        <v>0</v>
      </c>
      <c r="H276" s="163">
        <f t="shared" si="22"/>
        <v>0</v>
      </c>
      <c r="I276" s="97">
        <f t="shared" si="21"/>
        <v>0</v>
      </c>
      <c r="J276" s="195"/>
      <c r="K276" s="13"/>
    </row>
    <row r="277" spans="1:11" ht="15.75" thickBot="1" x14ac:dyDescent="0.3">
      <c r="A277" s="85" t="s">
        <v>19</v>
      </c>
      <c r="B277" s="14" t="s">
        <v>28</v>
      </c>
      <c r="C277" s="15">
        <v>1000</v>
      </c>
      <c r="D277" s="16" t="s">
        <v>6</v>
      </c>
      <c r="E277" s="12"/>
      <c r="F277" s="138"/>
      <c r="G277" s="96">
        <f t="shared" si="20"/>
        <v>0</v>
      </c>
      <c r="H277" s="163">
        <f t="shared" si="22"/>
        <v>0</v>
      </c>
      <c r="I277" s="97">
        <f t="shared" si="21"/>
        <v>0</v>
      </c>
      <c r="J277" s="195"/>
      <c r="K277" s="13"/>
    </row>
    <row r="278" spans="1:11" ht="15.75" thickBot="1" x14ac:dyDescent="0.3">
      <c r="A278" s="85" t="s">
        <v>20</v>
      </c>
      <c r="B278" s="14" t="s">
        <v>30</v>
      </c>
      <c r="C278" s="15">
        <v>5000</v>
      </c>
      <c r="D278" s="16" t="s">
        <v>6</v>
      </c>
      <c r="E278" s="12"/>
      <c r="F278" s="138"/>
      <c r="G278" s="96">
        <f t="shared" si="20"/>
        <v>0</v>
      </c>
      <c r="H278" s="163">
        <f t="shared" si="22"/>
        <v>0</v>
      </c>
      <c r="I278" s="97">
        <f t="shared" si="21"/>
        <v>0</v>
      </c>
      <c r="J278" s="195"/>
      <c r="K278" s="13"/>
    </row>
    <row r="279" spans="1:11" ht="15.75" thickBot="1" x14ac:dyDescent="0.3">
      <c r="A279" s="85" t="s">
        <v>21</v>
      </c>
      <c r="B279" s="14" t="s">
        <v>32</v>
      </c>
      <c r="C279" s="15">
        <v>30000</v>
      </c>
      <c r="D279" s="16" t="s">
        <v>6</v>
      </c>
      <c r="E279" s="12"/>
      <c r="F279" s="138"/>
      <c r="G279" s="96">
        <f t="shared" si="20"/>
        <v>0</v>
      </c>
      <c r="H279" s="163">
        <f t="shared" si="22"/>
        <v>0</v>
      </c>
      <c r="I279" s="97">
        <f t="shared" si="21"/>
        <v>0</v>
      </c>
      <c r="J279" s="195"/>
      <c r="K279" s="13"/>
    </row>
    <row r="280" spans="1:11" ht="15.75" thickBot="1" x14ac:dyDescent="0.3">
      <c r="A280" s="85" t="s">
        <v>23</v>
      </c>
      <c r="B280" s="14" t="s">
        <v>34</v>
      </c>
      <c r="C280" s="15">
        <v>6000</v>
      </c>
      <c r="D280" s="16" t="s">
        <v>6</v>
      </c>
      <c r="E280" s="12"/>
      <c r="F280" s="138"/>
      <c r="G280" s="96">
        <f t="shared" si="20"/>
        <v>0</v>
      </c>
      <c r="H280" s="163">
        <f t="shared" si="22"/>
        <v>0</v>
      </c>
      <c r="I280" s="97">
        <f t="shared" si="21"/>
        <v>0</v>
      </c>
      <c r="J280" s="195"/>
      <c r="K280" s="13"/>
    </row>
    <row r="281" spans="1:11" ht="15.75" thickBot="1" x14ac:dyDescent="0.3">
      <c r="A281" s="85" t="s">
        <v>25</v>
      </c>
      <c r="B281" s="14" t="s">
        <v>284</v>
      </c>
      <c r="C281" s="15">
        <v>15000</v>
      </c>
      <c r="D281" s="16" t="s">
        <v>6</v>
      </c>
      <c r="E281" s="12"/>
      <c r="F281" s="138"/>
      <c r="G281" s="96">
        <f t="shared" si="20"/>
        <v>0</v>
      </c>
      <c r="H281" s="163">
        <f t="shared" si="22"/>
        <v>0</v>
      </c>
      <c r="I281" s="97">
        <f t="shared" si="21"/>
        <v>0</v>
      </c>
      <c r="J281" s="195"/>
      <c r="K281" s="13"/>
    </row>
    <row r="282" spans="1:11" ht="15.75" thickBot="1" x14ac:dyDescent="0.3">
      <c r="A282" s="85" t="s">
        <v>27</v>
      </c>
      <c r="B282" s="14" t="s">
        <v>36</v>
      </c>
      <c r="C282" s="15">
        <v>3000</v>
      </c>
      <c r="D282" s="16" t="s">
        <v>6</v>
      </c>
      <c r="E282" s="12"/>
      <c r="F282" s="138"/>
      <c r="G282" s="96">
        <f t="shared" si="20"/>
        <v>0</v>
      </c>
      <c r="H282" s="163">
        <f t="shared" si="22"/>
        <v>0</v>
      </c>
      <c r="I282" s="97">
        <f t="shared" si="21"/>
        <v>0</v>
      </c>
      <c r="J282" s="195"/>
      <c r="K282" s="13"/>
    </row>
    <row r="283" spans="1:11" ht="15.75" thickBot="1" x14ac:dyDescent="0.3">
      <c r="A283" s="85" t="s">
        <v>29</v>
      </c>
      <c r="B283" s="14" t="s">
        <v>38</v>
      </c>
      <c r="C283" s="15">
        <v>60</v>
      </c>
      <c r="D283" s="16" t="s">
        <v>6</v>
      </c>
      <c r="E283" s="12"/>
      <c r="F283" s="138"/>
      <c r="G283" s="96">
        <f t="shared" si="20"/>
        <v>0</v>
      </c>
      <c r="H283" s="163">
        <f t="shared" si="22"/>
        <v>0</v>
      </c>
      <c r="I283" s="97">
        <f t="shared" si="21"/>
        <v>0</v>
      </c>
      <c r="J283" s="195"/>
      <c r="K283" s="13"/>
    </row>
    <row r="284" spans="1:11" ht="15.75" thickBot="1" x14ac:dyDescent="0.3">
      <c r="A284" s="85" t="s">
        <v>31</v>
      </c>
      <c r="B284" s="14" t="s">
        <v>40</v>
      </c>
      <c r="C284" s="15">
        <v>400</v>
      </c>
      <c r="D284" s="16" t="s">
        <v>6</v>
      </c>
      <c r="E284" s="12"/>
      <c r="F284" s="138"/>
      <c r="G284" s="96">
        <f t="shared" si="20"/>
        <v>0</v>
      </c>
      <c r="H284" s="163">
        <f t="shared" si="22"/>
        <v>0</v>
      </c>
      <c r="I284" s="97">
        <f t="shared" si="21"/>
        <v>0</v>
      </c>
      <c r="J284" s="195"/>
      <c r="K284" s="13"/>
    </row>
    <row r="285" spans="1:11" ht="15.75" thickBot="1" x14ac:dyDescent="0.3">
      <c r="A285" s="85" t="s">
        <v>33</v>
      </c>
      <c r="B285" s="14" t="s">
        <v>42</v>
      </c>
      <c r="C285" s="15">
        <v>300</v>
      </c>
      <c r="D285" s="16" t="s">
        <v>6</v>
      </c>
      <c r="E285" s="12"/>
      <c r="F285" s="138"/>
      <c r="G285" s="96">
        <f t="shared" si="20"/>
        <v>0</v>
      </c>
      <c r="H285" s="163">
        <f t="shared" si="22"/>
        <v>0</v>
      </c>
      <c r="I285" s="97">
        <f t="shared" si="21"/>
        <v>0</v>
      </c>
      <c r="J285" s="195"/>
    </row>
    <row r="286" spans="1:11" ht="15.75" thickBot="1" x14ac:dyDescent="0.3">
      <c r="A286" s="85" t="s">
        <v>35</v>
      </c>
      <c r="B286" s="14" t="s">
        <v>44</v>
      </c>
      <c r="C286" s="15">
        <v>700</v>
      </c>
      <c r="D286" s="16" t="s">
        <v>6</v>
      </c>
      <c r="E286" s="12"/>
      <c r="F286" s="138"/>
      <c r="G286" s="96">
        <f t="shared" si="20"/>
        <v>0</v>
      </c>
      <c r="H286" s="163">
        <f t="shared" si="22"/>
        <v>0</v>
      </c>
      <c r="I286" s="97">
        <f t="shared" si="21"/>
        <v>0</v>
      </c>
      <c r="J286" s="195"/>
    </row>
    <row r="287" spans="1:11" ht="15.75" thickBot="1" x14ac:dyDescent="0.3">
      <c r="A287" s="85" t="s">
        <v>37</v>
      </c>
      <c r="B287" s="14" t="s">
        <v>46</v>
      </c>
      <c r="C287" s="15">
        <v>1200</v>
      </c>
      <c r="D287" s="16" t="s">
        <v>6</v>
      </c>
      <c r="E287" s="12"/>
      <c r="F287" s="138"/>
      <c r="G287" s="96">
        <f t="shared" si="20"/>
        <v>0</v>
      </c>
      <c r="H287" s="163">
        <f t="shared" si="22"/>
        <v>0</v>
      </c>
      <c r="I287" s="97">
        <f t="shared" si="21"/>
        <v>0</v>
      </c>
      <c r="J287" s="195"/>
    </row>
    <row r="288" spans="1:11" ht="15.75" thickBot="1" x14ac:dyDescent="0.3">
      <c r="A288" s="85" t="s">
        <v>39</v>
      </c>
      <c r="B288" s="14" t="s">
        <v>48</v>
      </c>
      <c r="C288" s="15">
        <v>4500</v>
      </c>
      <c r="D288" s="16" t="s">
        <v>6</v>
      </c>
      <c r="E288" s="12"/>
      <c r="F288" s="138"/>
      <c r="G288" s="96">
        <f t="shared" si="20"/>
        <v>0</v>
      </c>
      <c r="H288" s="163">
        <f t="shared" si="22"/>
        <v>0</v>
      </c>
      <c r="I288" s="97">
        <f t="shared" si="21"/>
        <v>0</v>
      </c>
      <c r="J288" s="195"/>
    </row>
    <row r="289" spans="1:10" ht="15.75" thickBot="1" x14ac:dyDescent="0.3">
      <c r="A289" s="85" t="s">
        <v>41</v>
      </c>
      <c r="B289" s="14" t="s">
        <v>358</v>
      </c>
      <c r="C289" s="15">
        <v>300</v>
      </c>
      <c r="D289" s="16" t="s">
        <v>6</v>
      </c>
      <c r="E289" s="12"/>
      <c r="F289" s="138"/>
      <c r="G289" s="96">
        <f t="shared" si="20"/>
        <v>0</v>
      </c>
      <c r="H289" s="163">
        <f t="shared" si="22"/>
        <v>0</v>
      </c>
      <c r="I289" s="97">
        <f t="shared" si="21"/>
        <v>0</v>
      </c>
      <c r="J289" s="195"/>
    </row>
    <row r="290" spans="1:10" ht="15.75" thickBot="1" x14ac:dyDescent="0.3">
      <c r="A290" s="85" t="s">
        <v>43</v>
      </c>
      <c r="B290" s="14" t="s">
        <v>226</v>
      </c>
      <c r="C290" s="15">
        <v>120</v>
      </c>
      <c r="D290" s="16" t="s">
        <v>6</v>
      </c>
      <c r="E290" s="12"/>
      <c r="F290" s="138"/>
      <c r="G290" s="96">
        <f t="shared" si="20"/>
        <v>0</v>
      </c>
      <c r="H290" s="163">
        <f t="shared" si="22"/>
        <v>0</v>
      </c>
      <c r="I290" s="97">
        <f t="shared" si="21"/>
        <v>0</v>
      </c>
      <c r="J290" s="195"/>
    </row>
    <row r="291" spans="1:10" ht="15.75" thickBot="1" x14ac:dyDescent="0.3">
      <c r="A291" s="85" t="s">
        <v>45</v>
      </c>
      <c r="B291" s="75" t="s">
        <v>359</v>
      </c>
      <c r="C291" s="52">
        <v>100</v>
      </c>
      <c r="D291" s="84" t="s">
        <v>6</v>
      </c>
      <c r="E291" s="108"/>
      <c r="F291" s="138"/>
      <c r="G291" s="96">
        <f t="shared" si="20"/>
        <v>0</v>
      </c>
      <c r="H291" s="163">
        <f t="shared" si="22"/>
        <v>0</v>
      </c>
      <c r="I291" s="97">
        <f t="shared" si="21"/>
        <v>0</v>
      </c>
      <c r="J291" s="195"/>
    </row>
    <row r="292" spans="1:10" ht="15.75" thickBot="1" x14ac:dyDescent="0.3">
      <c r="A292" s="85" t="s">
        <v>47</v>
      </c>
      <c r="B292" s="75" t="s">
        <v>693</v>
      </c>
      <c r="C292" s="52">
        <v>100</v>
      </c>
      <c r="D292" s="84" t="s">
        <v>6</v>
      </c>
      <c r="E292" s="108"/>
      <c r="F292" s="138"/>
      <c r="G292" s="96">
        <f t="shared" si="20"/>
        <v>0</v>
      </c>
      <c r="H292" s="163">
        <f t="shared" si="22"/>
        <v>0</v>
      </c>
      <c r="I292" s="97">
        <f t="shared" si="21"/>
        <v>0</v>
      </c>
      <c r="J292" s="195"/>
    </row>
    <row r="293" spans="1:10" ht="15.75" thickBot="1" x14ac:dyDescent="0.3">
      <c r="A293" s="85" t="s">
        <v>49</v>
      </c>
      <c r="B293" s="14" t="s">
        <v>51</v>
      </c>
      <c r="C293" s="15">
        <v>1600</v>
      </c>
      <c r="D293" s="16" t="s">
        <v>6</v>
      </c>
      <c r="E293" s="12"/>
      <c r="F293" s="138"/>
      <c r="G293" s="96">
        <f t="shared" si="20"/>
        <v>0</v>
      </c>
      <c r="H293" s="163">
        <f t="shared" si="22"/>
        <v>0</v>
      </c>
      <c r="I293" s="97">
        <f t="shared" si="21"/>
        <v>0</v>
      </c>
      <c r="J293" s="195"/>
    </row>
    <row r="294" spans="1:10" ht="15.75" thickBot="1" x14ac:dyDescent="0.3">
      <c r="A294" s="85" t="s">
        <v>50</v>
      </c>
      <c r="B294" s="14" t="s">
        <v>53</v>
      </c>
      <c r="C294" s="15">
        <v>300</v>
      </c>
      <c r="D294" s="16" t="s">
        <v>6</v>
      </c>
      <c r="E294" s="12"/>
      <c r="F294" s="138"/>
      <c r="G294" s="96">
        <f t="shared" si="20"/>
        <v>0</v>
      </c>
      <c r="H294" s="163">
        <f t="shared" si="22"/>
        <v>0</v>
      </c>
      <c r="I294" s="97">
        <f t="shared" si="21"/>
        <v>0</v>
      </c>
      <c r="J294" s="195"/>
    </row>
    <row r="295" spans="1:10" ht="15.75" thickBot="1" x14ac:dyDescent="0.3">
      <c r="A295" s="85" t="s">
        <v>52</v>
      </c>
      <c r="B295" s="14" t="s">
        <v>55</v>
      </c>
      <c r="C295" s="15">
        <v>2200</v>
      </c>
      <c r="D295" s="16" t="s">
        <v>6</v>
      </c>
      <c r="E295" s="12"/>
      <c r="F295" s="138"/>
      <c r="G295" s="96">
        <f t="shared" si="20"/>
        <v>0</v>
      </c>
      <c r="H295" s="163">
        <f t="shared" si="22"/>
        <v>0</v>
      </c>
      <c r="I295" s="97">
        <f t="shared" si="21"/>
        <v>0</v>
      </c>
      <c r="J295" s="195"/>
    </row>
    <row r="296" spans="1:10" ht="15.75" thickBot="1" x14ac:dyDescent="0.3">
      <c r="A296" s="85" t="s">
        <v>54</v>
      </c>
      <c r="B296" s="14" t="s">
        <v>57</v>
      </c>
      <c r="C296" s="15">
        <v>200</v>
      </c>
      <c r="D296" s="16" t="s">
        <v>6</v>
      </c>
      <c r="E296" s="12"/>
      <c r="F296" s="138"/>
      <c r="G296" s="96">
        <f t="shared" si="20"/>
        <v>0</v>
      </c>
      <c r="H296" s="163">
        <f t="shared" si="22"/>
        <v>0</v>
      </c>
      <c r="I296" s="97">
        <f t="shared" si="21"/>
        <v>0</v>
      </c>
      <c r="J296" s="195"/>
    </row>
    <row r="297" spans="1:10" ht="15.75" thickBot="1" x14ac:dyDescent="0.3">
      <c r="A297" s="85" t="s">
        <v>56</v>
      </c>
      <c r="B297" s="14" t="s">
        <v>59</v>
      </c>
      <c r="C297" s="15">
        <v>30</v>
      </c>
      <c r="D297" s="16" t="s">
        <v>6</v>
      </c>
      <c r="E297" s="12"/>
      <c r="F297" s="138"/>
      <c r="G297" s="96">
        <f t="shared" si="20"/>
        <v>0</v>
      </c>
      <c r="H297" s="163">
        <f t="shared" si="22"/>
        <v>0</v>
      </c>
      <c r="I297" s="97">
        <f t="shared" si="21"/>
        <v>0</v>
      </c>
      <c r="J297" s="195"/>
    </row>
    <row r="298" spans="1:10" ht="15.75" thickBot="1" x14ac:dyDescent="0.3">
      <c r="A298" s="85" t="s">
        <v>58</v>
      </c>
      <c r="B298" s="14" t="s">
        <v>61</v>
      </c>
      <c r="C298" s="15">
        <v>50</v>
      </c>
      <c r="D298" s="16" t="s">
        <v>6</v>
      </c>
      <c r="E298" s="12"/>
      <c r="F298" s="138"/>
      <c r="G298" s="96">
        <f t="shared" si="20"/>
        <v>0</v>
      </c>
      <c r="H298" s="163">
        <f t="shared" si="22"/>
        <v>0</v>
      </c>
      <c r="I298" s="97">
        <f t="shared" si="21"/>
        <v>0</v>
      </c>
      <c r="J298" s="195"/>
    </row>
    <row r="299" spans="1:10" ht="15.75" thickBot="1" x14ac:dyDescent="0.3">
      <c r="A299" s="85" t="s">
        <v>60</v>
      </c>
      <c r="B299" s="14" t="s">
        <v>63</v>
      </c>
      <c r="C299" s="15">
        <v>4500</v>
      </c>
      <c r="D299" s="16" t="s">
        <v>6</v>
      </c>
      <c r="E299" s="12"/>
      <c r="F299" s="138"/>
      <c r="G299" s="96">
        <f t="shared" si="20"/>
        <v>0</v>
      </c>
      <c r="H299" s="163">
        <f t="shared" si="22"/>
        <v>0</v>
      </c>
      <c r="I299" s="97">
        <f t="shared" si="21"/>
        <v>0</v>
      </c>
      <c r="J299" s="195"/>
    </row>
    <row r="300" spans="1:10" ht="15.75" thickBot="1" x14ac:dyDescent="0.3">
      <c r="A300" s="85" t="s">
        <v>62</v>
      </c>
      <c r="B300" s="14" t="s">
        <v>65</v>
      </c>
      <c r="C300" s="15">
        <v>1500</v>
      </c>
      <c r="D300" s="16" t="s">
        <v>6</v>
      </c>
      <c r="E300" s="12"/>
      <c r="F300" s="138"/>
      <c r="G300" s="96">
        <f t="shared" si="20"/>
        <v>0</v>
      </c>
      <c r="H300" s="163">
        <f t="shared" si="22"/>
        <v>0</v>
      </c>
      <c r="I300" s="97">
        <f t="shared" si="21"/>
        <v>0</v>
      </c>
      <c r="J300" s="195"/>
    </row>
    <row r="301" spans="1:10" ht="15.75" thickBot="1" x14ac:dyDescent="0.3">
      <c r="A301" s="85" t="s">
        <v>64</v>
      </c>
      <c r="B301" s="14" t="s">
        <v>67</v>
      </c>
      <c r="C301" s="15">
        <v>900</v>
      </c>
      <c r="D301" s="16" t="s">
        <v>6</v>
      </c>
      <c r="E301" s="12"/>
      <c r="F301" s="138"/>
      <c r="G301" s="96">
        <f t="shared" ref="G301:G332" si="23">ROUND(F301*1.095,2)</f>
        <v>0</v>
      </c>
      <c r="H301" s="163">
        <f t="shared" si="22"/>
        <v>0</v>
      </c>
      <c r="I301" s="97">
        <f t="shared" ref="I301:I332" si="24">ROUND(G301*C301,2)</f>
        <v>0</v>
      </c>
      <c r="J301" s="195"/>
    </row>
    <row r="302" spans="1:10" ht="15.75" thickBot="1" x14ac:dyDescent="0.3">
      <c r="A302" s="85" t="s">
        <v>66</v>
      </c>
      <c r="B302" s="14" t="s">
        <v>69</v>
      </c>
      <c r="C302" s="15">
        <v>4000</v>
      </c>
      <c r="D302" s="16" t="s">
        <v>6</v>
      </c>
      <c r="E302" s="12"/>
      <c r="F302" s="138"/>
      <c r="G302" s="96">
        <f t="shared" si="23"/>
        <v>0</v>
      </c>
      <c r="H302" s="163">
        <f t="shared" si="22"/>
        <v>0</v>
      </c>
      <c r="I302" s="97">
        <f t="shared" si="24"/>
        <v>0</v>
      </c>
      <c r="J302" s="195"/>
    </row>
    <row r="303" spans="1:10" ht="15.75" thickBot="1" x14ac:dyDescent="0.3">
      <c r="A303" s="85" t="s">
        <v>68</v>
      </c>
      <c r="B303" s="14" t="s">
        <v>251</v>
      </c>
      <c r="C303" s="15">
        <v>1000</v>
      </c>
      <c r="D303" s="16" t="s">
        <v>6</v>
      </c>
      <c r="E303" s="12"/>
      <c r="F303" s="138"/>
      <c r="G303" s="96">
        <f t="shared" si="23"/>
        <v>0</v>
      </c>
      <c r="H303" s="163">
        <f t="shared" si="22"/>
        <v>0</v>
      </c>
      <c r="I303" s="97">
        <f t="shared" si="24"/>
        <v>0</v>
      </c>
      <c r="J303" s="195"/>
    </row>
    <row r="304" spans="1:10" ht="15.75" thickBot="1" x14ac:dyDescent="0.3">
      <c r="A304" s="85" t="s">
        <v>70</v>
      </c>
      <c r="B304" s="14" t="s">
        <v>71</v>
      </c>
      <c r="C304" s="15">
        <v>300</v>
      </c>
      <c r="D304" s="16" t="s">
        <v>6</v>
      </c>
      <c r="E304" s="12"/>
      <c r="F304" s="138"/>
      <c r="G304" s="96">
        <f t="shared" si="23"/>
        <v>0</v>
      </c>
      <c r="H304" s="163">
        <f t="shared" si="22"/>
        <v>0</v>
      </c>
      <c r="I304" s="97">
        <f t="shared" si="24"/>
        <v>0</v>
      </c>
      <c r="J304" s="195"/>
    </row>
    <row r="305" spans="1:10" ht="15.75" thickBot="1" x14ac:dyDescent="0.3">
      <c r="A305" s="85" t="s">
        <v>72</v>
      </c>
      <c r="B305" s="14" t="s">
        <v>73</v>
      </c>
      <c r="C305" s="15">
        <v>1000</v>
      </c>
      <c r="D305" s="16" t="s">
        <v>6</v>
      </c>
      <c r="E305" s="12"/>
      <c r="F305" s="138"/>
      <c r="G305" s="96">
        <f t="shared" si="23"/>
        <v>0</v>
      </c>
      <c r="H305" s="163">
        <f t="shared" si="22"/>
        <v>0</v>
      </c>
      <c r="I305" s="97">
        <f t="shared" si="24"/>
        <v>0</v>
      </c>
      <c r="J305" s="195"/>
    </row>
    <row r="306" spans="1:10" ht="15.75" thickBot="1" x14ac:dyDescent="0.3">
      <c r="A306" s="85" t="s">
        <v>74</v>
      </c>
      <c r="B306" s="14" t="s">
        <v>76</v>
      </c>
      <c r="C306" s="15">
        <v>200</v>
      </c>
      <c r="D306" s="16" t="s">
        <v>6</v>
      </c>
      <c r="E306" s="12"/>
      <c r="F306" s="138"/>
      <c r="G306" s="96">
        <f t="shared" si="23"/>
        <v>0</v>
      </c>
      <c r="H306" s="163">
        <f t="shared" si="22"/>
        <v>0</v>
      </c>
      <c r="I306" s="97">
        <f t="shared" si="24"/>
        <v>0</v>
      </c>
      <c r="J306" s="195"/>
    </row>
    <row r="307" spans="1:10" ht="15.75" thickBot="1" x14ac:dyDescent="0.3">
      <c r="A307" s="85" t="s">
        <v>75</v>
      </c>
      <c r="B307" s="14" t="s">
        <v>78</v>
      </c>
      <c r="C307" s="15">
        <v>1500</v>
      </c>
      <c r="D307" s="16" t="s">
        <v>6</v>
      </c>
      <c r="E307" s="12"/>
      <c r="F307" s="138"/>
      <c r="G307" s="96">
        <f t="shared" si="23"/>
        <v>0</v>
      </c>
      <c r="H307" s="163">
        <f t="shared" si="22"/>
        <v>0</v>
      </c>
      <c r="I307" s="97">
        <f t="shared" si="24"/>
        <v>0</v>
      </c>
      <c r="J307" s="195"/>
    </row>
    <row r="308" spans="1:10" ht="15.75" thickBot="1" x14ac:dyDescent="0.3">
      <c r="A308" s="85" t="s">
        <v>77</v>
      </c>
      <c r="B308" s="14" t="s">
        <v>81</v>
      </c>
      <c r="C308" s="15">
        <v>70</v>
      </c>
      <c r="D308" s="16" t="s">
        <v>6</v>
      </c>
      <c r="E308" s="12"/>
      <c r="F308" s="138"/>
      <c r="G308" s="96">
        <f t="shared" si="23"/>
        <v>0</v>
      </c>
      <c r="H308" s="163">
        <f t="shared" si="22"/>
        <v>0</v>
      </c>
      <c r="I308" s="97">
        <f t="shared" si="24"/>
        <v>0</v>
      </c>
      <c r="J308" s="195"/>
    </row>
    <row r="309" spans="1:10" ht="15.75" thickBot="1" x14ac:dyDescent="0.3">
      <c r="A309" s="85" t="s">
        <v>79</v>
      </c>
      <c r="B309" s="14" t="s">
        <v>83</v>
      </c>
      <c r="C309" s="15">
        <v>120</v>
      </c>
      <c r="D309" s="16" t="s">
        <v>6</v>
      </c>
      <c r="E309" s="12"/>
      <c r="F309" s="138"/>
      <c r="G309" s="96">
        <f t="shared" si="23"/>
        <v>0</v>
      </c>
      <c r="H309" s="163">
        <f t="shared" si="22"/>
        <v>0</v>
      </c>
      <c r="I309" s="97">
        <f t="shared" si="24"/>
        <v>0</v>
      </c>
      <c r="J309" s="195"/>
    </row>
    <row r="310" spans="1:10" ht="15.75" thickBot="1" x14ac:dyDescent="0.3">
      <c r="A310" s="85" t="s">
        <v>80</v>
      </c>
      <c r="B310" s="10" t="s">
        <v>360</v>
      </c>
      <c r="C310" s="11">
        <v>750</v>
      </c>
      <c r="D310" s="12" t="s">
        <v>6</v>
      </c>
      <c r="E310" s="12"/>
      <c r="F310" s="145"/>
      <c r="G310" s="96">
        <f t="shared" si="23"/>
        <v>0</v>
      </c>
      <c r="H310" s="163">
        <f t="shared" si="22"/>
        <v>0</v>
      </c>
      <c r="I310" s="97">
        <f t="shared" si="24"/>
        <v>0</v>
      </c>
      <c r="J310" s="195"/>
    </row>
    <row r="311" spans="1:10" ht="15.75" thickBot="1" x14ac:dyDescent="0.3">
      <c r="A311" s="85" t="s">
        <v>82</v>
      </c>
      <c r="B311" s="10" t="s">
        <v>361</v>
      </c>
      <c r="C311" s="11">
        <v>50</v>
      </c>
      <c r="D311" s="12" t="s">
        <v>6</v>
      </c>
      <c r="E311" s="12"/>
      <c r="F311" s="145"/>
      <c r="G311" s="96">
        <f t="shared" si="23"/>
        <v>0</v>
      </c>
      <c r="H311" s="163">
        <f t="shared" si="22"/>
        <v>0</v>
      </c>
      <c r="I311" s="97">
        <f t="shared" si="24"/>
        <v>0</v>
      </c>
      <c r="J311" s="195"/>
    </row>
    <row r="312" spans="1:10" ht="15.75" thickBot="1" x14ac:dyDescent="0.3">
      <c r="A312" s="85" t="s">
        <v>84</v>
      </c>
      <c r="B312" s="14" t="s">
        <v>362</v>
      </c>
      <c r="C312" s="15">
        <v>2000</v>
      </c>
      <c r="D312" s="16" t="s">
        <v>6</v>
      </c>
      <c r="E312" s="12"/>
      <c r="F312" s="145"/>
      <c r="G312" s="96">
        <f t="shared" si="23"/>
        <v>0</v>
      </c>
      <c r="H312" s="163">
        <f t="shared" si="22"/>
        <v>0</v>
      </c>
      <c r="I312" s="97">
        <f t="shared" si="24"/>
        <v>0</v>
      </c>
      <c r="J312" s="195"/>
    </row>
    <row r="313" spans="1:10" ht="15.75" thickBot="1" x14ac:dyDescent="0.3">
      <c r="A313" s="85" t="s">
        <v>193</v>
      </c>
      <c r="B313" s="14" t="s">
        <v>363</v>
      </c>
      <c r="C313" s="15">
        <v>100</v>
      </c>
      <c r="D313" s="16" t="s">
        <v>6</v>
      </c>
      <c r="E313" s="12"/>
      <c r="F313" s="145"/>
      <c r="G313" s="96">
        <f t="shared" si="23"/>
        <v>0</v>
      </c>
      <c r="H313" s="163">
        <f t="shared" si="22"/>
        <v>0</v>
      </c>
      <c r="I313" s="97">
        <f t="shared" si="24"/>
        <v>0</v>
      </c>
      <c r="J313" s="195"/>
    </row>
    <row r="314" spans="1:10" ht="15.75" thickBot="1" x14ac:dyDescent="0.3">
      <c r="A314" s="85" t="s">
        <v>194</v>
      </c>
      <c r="B314" s="14" t="s">
        <v>86</v>
      </c>
      <c r="C314" s="15">
        <v>200</v>
      </c>
      <c r="D314" s="16" t="s">
        <v>6</v>
      </c>
      <c r="E314" s="12"/>
      <c r="F314" s="145"/>
      <c r="G314" s="96">
        <f t="shared" si="23"/>
        <v>0</v>
      </c>
      <c r="H314" s="163">
        <f t="shared" si="22"/>
        <v>0</v>
      </c>
      <c r="I314" s="97">
        <f t="shared" si="24"/>
        <v>0</v>
      </c>
      <c r="J314" s="195"/>
    </row>
    <row r="315" spans="1:10" ht="15.75" thickBot="1" x14ac:dyDescent="0.3">
      <c r="A315" s="85" t="s">
        <v>195</v>
      </c>
      <c r="B315" s="10" t="s">
        <v>87</v>
      </c>
      <c r="C315" s="11">
        <v>5000</v>
      </c>
      <c r="D315" s="21" t="s">
        <v>6</v>
      </c>
      <c r="E315" s="21"/>
      <c r="F315" s="133"/>
      <c r="G315" s="96">
        <f t="shared" si="23"/>
        <v>0</v>
      </c>
      <c r="H315" s="163">
        <f t="shared" si="22"/>
        <v>0</v>
      </c>
      <c r="I315" s="97">
        <f t="shared" si="24"/>
        <v>0</v>
      </c>
      <c r="J315" s="195"/>
    </row>
    <row r="316" spans="1:10" ht="15.75" thickBot="1" x14ac:dyDescent="0.3">
      <c r="A316" s="85" t="s">
        <v>196</v>
      </c>
      <c r="B316" s="14" t="s">
        <v>88</v>
      </c>
      <c r="C316" s="15">
        <v>7000</v>
      </c>
      <c r="D316" s="22" t="s">
        <v>6</v>
      </c>
      <c r="E316" s="22"/>
      <c r="F316" s="129"/>
      <c r="G316" s="96">
        <f t="shared" si="23"/>
        <v>0</v>
      </c>
      <c r="H316" s="163">
        <f t="shared" si="22"/>
        <v>0</v>
      </c>
      <c r="I316" s="97">
        <f t="shared" si="24"/>
        <v>0</v>
      </c>
      <c r="J316" s="195"/>
    </row>
    <row r="317" spans="1:10" ht="15.75" thickBot="1" x14ac:dyDescent="0.3">
      <c r="A317" s="85" t="s">
        <v>197</v>
      </c>
      <c r="B317" s="14" t="s">
        <v>89</v>
      </c>
      <c r="C317" s="15">
        <v>1400</v>
      </c>
      <c r="D317" s="22" t="s">
        <v>6</v>
      </c>
      <c r="E317" s="21"/>
      <c r="F317" s="133"/>
      <c r="G317" s="96">
        <f t="shared" si="23"/>
        <v>0</v>
      </c>
      <c r="H317" s="163">
        <f t="shared" si="22"/>
        <v>0</v>
      </c>
      <c r="I317" s="97">
        <f t="shared" si="24"/>
        <v>0</v>
      </c>
      <c r="J317" s="195"/>
    </row>
    <row r="318" spans="1:10" ht="15.75" thickBot="1" x14ac:dyDescent="0.3">
      <c r="A318" s="85" t="s">
        <v>198</v>
      </c>
      <c r="B318" s="14" t="s">
        <v>90</v>
      </c>
      <c r="C318" s="15">
        <v>1000</v>
      </c>
      <c r="D318" s="22" t="s">
        <v>6</v>
      </c>
      <c r="E318" s="22"/>
      <c r="F318" s="129"/>
      <c r="G318" s="96">
        <f t="shared" si="23"/>
        <v>0</v>
      </c>
      <c r="H318" s="163">
        <f t="shared" si="22"/>
        <v>0</v>
      </c>
      <c r="I318" s="97">
        <f t="shared" si="24"/>
        <v>0</v>
      </c>
      <c r="J318" s="195"/>
    </row>
    <row r="319" spans="1:10" ht="15.75" thickBot="1" x14ac:dyDescent="0.3">
      <c r="A319" s="85" t="s">
        <v>199</v>
      </c>
      <c r="B319" s="14" t="s">
        <v>91</v>
      </c>
      <c r="C319" s="15">
        <v>1100</v>
      </c>
      <c r="D319" s="22" t="s">
        <v>6</v>
      </c>
      <c r="E319" s="21"/>
      <c r="F319" s="133"/>
      <c r="G319" s="96">
        <f t="shared" si="23"/>
        <v>0</v>
      </c>
      <c r="H319" s="163">
        <f t="shared" si="22"/>
        <v>0</v>
      </c>
      <c r="I319" s="97">
        <f t="shared" si="24"/>
        <v>0</v>
      </c>
      <c r="J319" s="195"/>
    </row>
    <row r="320" spans="1:10" ht="15.75" thickBot="1" x14ac:dyDescent="0.3">
      <c r="A320" s="85" t="s">
        <v>200</v>
      </c>
      <c r="B320" s="14" t="s">
        <v>92</v>
      </c>
      <c r="C320" s="15">
        <v>1100</v>
      </c>
      <c r="D320" s="22" t="s">
        <v>6</v>
      </c>
      <c r="E320" s="22"/>
      <c r="F320" s="129"/>
      <c r="G320" s="96">
        <f t="shared" si="23"/>
        <v>0</v>
      </c>
      <c r="H320" s="163">
        <f t="shared" si="22"/>
        <v>0</v>
      </c>
      <c r="I320" s="97">
        <f t="shared" si="24"/>
        <v>0</v>
      </c>
      <c r="J320" s="195"/>
    </row>
    <row r="321" spans="1:10" ht="15.75" thickBot="1" x14ac:dyDescent="0.3">
      <c r="A321" s="85" t="s">
        <v>201</v>
      </c>
      <c r="B321" s="14" t="s">
        <v>93</v>
      </c>
      <c r="C321" s="15">
        <v>5000</v>
      </c>
      <c r="D321" s="22" t="s">
        <v>6</v>
      </c>
      <c r="E321" s="21"/>
      <c r="F321" s="133"/>
      <c r="G321" s="96">
        <f t="shared" si="23"/>
        <v>0</v>
      </c>
      <c r="H321" s="163">
        <f t="shared" si="22"/>
        <v>0</v>
      </c>
      <c r="I321" s="97">
        <f t="shared" si="24"/>
        <v>0</v>
      </c>
      <c r="J321" s="195"/>
    </row>
    <row r="322" spans="1:10" ht="15.75" thickBot="1" x14ac:dyDescent="0.3">
      <c r="A322" s="85" t="s">
        <v>203</v>
      </c>
      <c r="B322" s="14" t="s">
        <v>364</v>
      </c>
      <c r="C322" s="15">
        <v>6000</v>
      </c>
      <c r="D322" s="22" t="s">
        <v>6</v>
      </c>
      <c r="E322" s="22"/>
      <c r="F322" s="129"/>
      <c r="G322" s="96">
        <f t="shared" si="23"/>
        <v>0</v>
      </c>
      <c r="H322" s="163">
        <f t="shared" si="22"/>
        <v>0</v>
      </c>
      <c r="I322" s="97">
        <f t="shared" si="24"/>
        <v>0</v>
      </c>
      <c r="J322" s="195"/>
    </row>
    <row r="323" spans="1:10" ht="15.75" thickBot="1" x14ac:dyDescent="0.3">
      <c r="A323" s="85" t="s">
        <v>205</v>
      </c>
      <c r="B323" s="14" t="s">
        <v>365</v>
      </c>
      <c r="C323" s="15">
        <v>2000</v>
      </c>
      <c r="D323" s="22" t="s">
        <v>6</v>
      </c>
      <c r="E323" s="21"/>
      <c r="F323" s="133"/>
      <c r="G323" s="96">
        <f t="shared" si="23"/>
        <v>0</v>
      </c>
      <c r="H323" s="163">
        <f t="shared" si="22"/>
        <v>0</v>
      </c>
      <c r="I323" s="97">
        <f t="shared" si="24"/>
        <v>0</v>
      </c>
      <c r="J323" s="195"/>
    </row>
    <row r="324" spans="1:10" ht="15.75" thickBot="1" x14ac:dyDescent="0.3">
      <c r="A324" s="85" t="s">
        <v>207</v>
      </c>
      <c r="B324" s="14" t="s">
        <v>94</v>
      </c>
      <c r="C324" s="15">
        <v>1500</v>
      </c>
      <c r="D324" s="22" t="s">
        <v>6</v>
      </c>
      <c r="E324" s="21"/>
      <c r="F324" s="133"/>
      <c r="G324" s="96">
        <f t="shared" si="23"/>
        <v>0</v>
      </c>
      <c r="H324" s="163">
        <f t="shared" si="22"/>
        <v>0</v>
      </c>
      <c r="I324" s="97">
        <f t="shared" si="24"/>
        <v>0</v>
      </c>
      <c r="J324" s="195"/>
    </row>
    <row r="325" spans="1:10" ht="15.75" thickBot="1" x14ac:dyDescent="0.3">
      <c r="A325" s="85" t="s">
        <v>208</v>
      </c>
      <c r="B325" s="14" t="s">
        <v>95</v>
      </c>
      <c r="C325" s="15">
        <v>1200</v>
      </c>
      <c r="D325" s="22" t="s">
        <v>6</v>
      </c>
      <c r="E325" s="22"/>
      <c r="F325" s="129"/>
      <c r="G325" s="96">
        <f t="shared" si="23"/>
        <v>0</v>
      </c>
      <c r="H325" s="163">
        <f t="shared" si="22"/>
        <v>0</v>
      </c>
      <c r="I325" s="97">
        <f t="shared" si="24"/>
        <v>0</v>
      </c>
      <c r="J325" s="195"/>
    </row>
    <row r="326" spans="1:10" ht="15.75" thickBot="1" x14ac:dyDescent="0.3">
      <c r="A326" s="85" t="s">
        <v>209</v>
      </c>
      <c r="B326" s="14" t="s">
        <v>96</v>
      </c>
      <c r="C326" s="15">
        <v>900</v>
      </c>
      <c r="D326" s="22" t="s">
        <v>6</v>
      </c>
      <c r="E326" s="21"/>
      <c r="F326" s="133"/>
      <c r="G326" s="96">
        <f t="shared" si="23"/>
        <v>0</v>
      </c>
      <c r="H326" s="163">
        <f t="shared" si="22"/>
        <v>0</v>
      </c>
      <c r="I326" s="97">
        <f t="shared" si="24"/>
        <v>0</v>
      </c>
      <c r="J326" s="195"/>
    </row>
    <row r="327" spans="1:10" ht="15.75" thickBot="1" x14ac:dyDescent="0.3">
      <c r="A327" s="85" t="s">
        <v>210</v>
      </c>
      <c r="B327" s="14" t="s">
        <v>97</v>
      </c>
      <c r="C327" s="15">
        <v>2000</v>
      </c>
      <c r="D327" s="22" t="s">
        <v>6</v>
      </c>
      <c r="E327" s="22"/>
      <c r="F327" s="129"/>
      <c r="G327" s="96">
        <f t="shared" si="23"/>
        <v>0</v>
      </c>
      <c r="H327" s="163">
        <f t="shared" si="22"/>
        <v>0</v>
      </c>
      <c r="I327" s="97">
        <f t="shared" si="24"/>
        <v>0</v>
      </c>
      <c r="J327" s="195"/>
    </row>
    <row r="328" spans="1:10" ht="15.75" thickBot="1" x14ac:dyDescent="0.3">
      <c r="A328" s="85" t="s">
        <v>211</v>
      </c>
      <c r="B328" s="14" t="s">
        <v>98</v>
      </c>
      <c r="C328" s="15">
        <v>2000</v>
      </c>
      <c r="D328" s="22" t="s">
        <v>6</v>
      </c>
      <c r="E328" s="22"/>
      <c r="F328" s="129"/>
      <c r="G328" s="96">
        <f t="shared" si="23"/>
        <v>0</v>
      </c>
      <c r="H328" s="163">
        <f t="shared" si="22"/>
        <v>0</v>
      </c>
      <c r="I328" s="97">
        <f t="shared" si="24"/>
        <v>0</v>
      </c>
      <c r="J328" s="195"/>
    </row>
    <row r="329" spans="1:10" ht="15.75" thickBot="1" x14ac:dyDescent="0.3">
      <c r="A329" s="85" t="s">
        <v>212</v>
      </c>
      <c r="B329" s="14" t="s">
        <v>99</v>
      </c>
      <c r="C329" s="15">
        <v>1500</v>
      </c>
      <c r="D329" s="22" t="s">
        <v>6</v>
      </c>
      <c r="E329" s="21"/>
      <c r="F329" s="133"/>
      <c r="G329" s="96">
        <f t="shared" si="23"/>
        <v>0</v>
      </c>
      <c r="H329" s="163">
        <f t="shared" si="22"/>
        <v>0</v>
      </c>
      <c r="I329" s="97">
        <f t="shared" si="24"/>
        <v>0</v>
      </c>
      <c r="J329" s="195"/>
    </row>
    <row r="330" spans="1:10" ht="15.75" thickBot="1" x14ac:dyDescent="0.3">
      <c r="A330" s="85" t="s">
        <v>213</v>
      </c>
      <c r="B330" s="14" t="s">
        <v>100</v>
      </c>
      <c r="C330" s="15">
        <v>1000</v>
      </c>
      <c r="D330" s="22" t="s">
        <v>6</v>
      </c>
      <c r="E330" s="22"/>
      <c r="F330" s="129"/>
      <c r="G330" s="96">
        <f t="shared" si="23"/>
        <v>0</v>
      </c>
      <c r="H330" s="163">
        <f t="shared" si="22"/>
        <v>0</v>
      </c>
      <c r="I330" s="97">
        <f t="shared" si="24"/>
        <v>0</v>
      </c>
      <c r="J330" s="195"/>
    </row>
    <row r="331" spans="1:10" ht="15.75" thickBot="1" x14ac:dyDescent="0.3">
      <c r="A331" s="85" t="s">
        <v>214</v>
      </c>
      <c r="B331" s="14" t="s">
        <v>101</v>
      </c>
      <c r="C331" s="15">
        <v>2500</v>
      </c>
      <c r="D331" s="22" t="s">
        <v>6</v>
      </c>
      <c r="E331" s="21"/>
      <c r="F331" s="133"/>
      <c r="G331" s="96">
        <f t="shared" si="23"/>
        <v>0</v>
      </c>
      <c r="H331" s="163">
        <f t="shared" si="22"/>
        <v>0</v>
      </c>
      <c r="I331" s="97">
        <f t="shared" si="24"/>
        <v>0</v>
      </c>
      <c r="J331" s="195"/>
    </row>
    <row r="332" spans="1:10" ht="15.75" thickBot="1" x14ac:dyDescent="0.3">
      <c r="A332" s="85" t="s">
        <v>215</v>
      </c>
      <c r="B332" s="14" t="s">
        <v>102</v>
      </c>
      <c r="C332" s="15">
        <v>1500</v>
      </c>
      <c r="D332" s="22" t="s">
        <v>6</v>
      </c>
      <c r="E332" s="22"/>
      <c r="F332" s="129"/>
      <c r="G332" s="96">
        <f t="shared" si="23"/>
        <v>0</v>
      </c>
      <c r="H332" s="163">
        <f t="shared" si="22"/>
        <v>0</v>
      </c>
      <c r="I332" s="97">
        <f t="shared" si="24"/>
        <v>0</v>
      </c>
      <c r="J332" s="195"/>
    </row>
    <row r="333" spans="1:10" ht="15.75" thickBot="1" x14ac:dyDescent="0.3">
      <c r="A333" s="85" t="s">
        <v>216</v>
      </c>
      <c r="B333" s="14" t="s">
        <v>103</v>
      </c>
      <c r="C333" s="15">
        <v>2300</v>
      </c>
      <c r="D333" s="22" t="s">
        <v>6</v>
      </c>
      <c r="E333" s="22"/>
      <c r="F333" s="129"/>
      <c r="G333" s="96">
        <f t="shared" ref="G333:G345" si="25">ROUND(F333*1.095,2)</f>
        <v>0</v>
      </c>
      <c r="H333" s="163">
        <f t="shared" si="22"/>
        <v>0</v>
      </c>
      <c r="I333" s="97">
        <f t="shared" ref="I333:I345" si="26">ROUND(G333*C333,2)</f>
        <v>0</v>
      </c>
      <c r="J333" s="195"/>
    </row>
    <row r="334" spans="1:10" ht="15.75" thickBot="1" x14ac:dyDescent="0.3">
      <c r="A334" s="85" t="s">
        <v>217</v>
      </c>
      <c r="B334" s="14" t="s">
        <v>104</v>
      </c>
      <c r="C334" s="15">
        <v>8000</v>
      </c>
      <c r="D334" s="22" t="s">
        <v>6</v>
      </c>
      <c r="E334" s="21"/>
      <c r="F334" s="133"/>
      <c r="G334" s="96">
        <f t="shared" si="25"/>
        <v>0</v>
      </c>
      <c r="H334" s="163">
        <f t="shared" ref="H334:H345" si="27">F334*C334</f>
        <v>0</v>
      </c>
      <c r="I334" s="97">
        <f t="shared" si="26"/>
        <v>0</v>
      </c>
      <c r="J334" s="195"/>
    </row>
    <row r="335" spans="1:10" ht="15.75" thickBot="1" x14ac:dyDescent="0.3">
      <c r="A335" s="85" t="s">
        <v>218</v>
      </c>
      <c r="B335" s="14" t="s">
        <v>105</v>
      </c>
      <c r="C335" s="15">
        <v>1000</v>
      </c>
      <c r="D335" s="22" t="s">
        <v>6</v>
      </c>
      <c r="E335" s="22"/>
      <c r="F335" s="129"/>
      <c r="G335" s="96">
        <f t="shared" si="25"/>
        <v>0</v>
      </c>
      <c r="H335" s="163">
        <f t="shared" si="27"/>
        <v>0</v>
      </c>
      <c r="I335" s="97">
        <f t="shared" si="26"/>
        <v>0</v>
      </c>
      <c r="J335" s="195"/>
    </row>
    <row r="336" spans="1:10" ht="15.75" thickBot="1" x14ac:dyDescent="0.3">
      <c r="A336" s="85" t="s">
        <v>219</v>
      </c>
      <c r="B336" s="14" t="s">
        <v>106</v>
      </c>
      <c r="C336" s="15">
        <v>800</v>
      </c>
      <c r="D336" s="22" t="s">
        <v>6</v>
      </c>
      <c r="E336" s="21"/>
      <c r="F336" s="133"/>
      <c r="G336" s="96">
        <f t="shared" si="25"/>
        <v>0</v>
      </c>
      <c r="H336" s="163">
        <f t="shared" si="27"/>
        <v>0</v>
      </c>
      <c r="I336" s="97">
        <f t="shared" si="26"/>
        <v>0</v>
      </c>
      <c r="J336" s="195"/>
    </row>
    <row r="337" spans="1:10" ht="15.75" thickBot="1" x14ac:dyDescent="0.3">
      <c r="A337" s="85" t="s">
        <v>220</v>
      </c>
      <c r="B337" s="14" t="s">
        <v>107</v>
      </c>
      <c r="C337" s="15">
        <v>100</v>
      </c>
      <c r="D337" s="22" t="s">
        <v>6</v>
      </c>
      <c r="E337" s="21"/>
      <c r="F337" s="133"/>
      <c r="G337" s="96">
        <f t="shared" si="25"/>
        <v>0</v>
      </c>
      <c r="H337" s="163">
        <f t="shared" si="27"/>
        <v>0</v>
      </c>
      <c r="I337" s="97">
        <f t="shared" si="26"/>
        <v>0</v>
      </c>
      <c r="J337" s="195"/>
    </row>
    <row r="338" spans="1:10" ht="15.75" thickBot="1" x14ac:dyDescent="0.3">
      <c r="A338" s="85" t="s">
        <v>221</v>
      </c>
      <c r="B338" s="75" t="s">
        <v>234</v>
      </c>
      <c r="C338" s="52">
        <v>20</v>
      </c>
      <c r="D338" s="22" t="s">
        <v>6</v>
      </c>
      <c r="E338" s="22"/>
      <c r="F338" s="129"/>
      <c r="G338" s="96">
        <f t="shared" si="25"/>
        <v>0</v>
      </c>
      <c r="H338" s="163">
        <f t="shared" si="27"/>
        <v>0</v>
      </c>
      <c r="I338" s="97">
        <f t="shared" si="26"/>
        <v>0</v>
      </c>
      <c r="J338" s="195"/>
    </row>
    <row r="339" spans="1:10" ht="15.75" thickBot="1" x14ac:dyDescent="0.3">
      <c r="A339" s="85" t="s">
        <v>222</v>
      </c>
      <c r="B339" s="14" t="s">
        <v>108</v>
      </c>
      <c r="C339" s="15">
        <v>20</v>
      </c>
      <c r="D339" s="22" t="s">
        <v>6</v>
      </c>
      <c r="E339" s="21"/>
      <c r="F339" s="133"/>
      <c r="G339" s="96">
        <f t="shared" si="25"/>
        <v>0</v>
      </c>
      <c r="H339" s="163">
        <f t="shared" si="27"/>
        <v>0</v>
      </c>
      <c r="I339" s="97">
        <f t="shared" si="26"/>
        <v>0</v>
      </c>
      <c r="J339" s="195"/>
    </row>
    <row r="340" spans="1:10" ht="15.75" thickBot="1" x14ac:dyDescent="0.3">
      <c r="A340" s="85" t="s">
        <v>223</v>
      </c>
      <c r="B340" s="14" t="s">
        <v>109</v>
      </c>
      <c r="C340" s="15">
        <v>30</v>
      </c>
      <c r="D340" s="22" t="s">
        <v>6</v>
      </c>
      <c r="E340" s="22"/>
      <c r="F340" s="129"/>
      <c r="G340" s="96">
        <f t="shared" si="25"/>
        <v>0</v>
      </c>
      <c r="H340" s="163">
        <f t="shared" si="27"/>
        <v>0</v>
      </c>
      <c r="I340" s="97">
        <f t="shared" si="26"/>
        <v>0</v>
      </c>
      <c r="J340" s="195"/>
    </row>
    <row r="341" spans="1:10" ht="15.75" thickBot="1" x14ac:dyDescent="0.3">
      <c r="A341" s="85" t="s">
        <v>224</v>
      </c>
      <c r="B341" s="14" t="s">
        <v>666</v>
      </c>
      <c r="C341" s="15">
        <v>20</v>
      </c>
      <c r="D341" s="22" t="s">
        <v>6</v>
      </c>
      <c r="E341" s="22"/>
      <c r="F341" s="129"/>
      <c r="G341" s="96">
        <f t="shared" si="25"/>
        <v>0</v>
      </c>
      <c r="H341" s="163">
        <f t="shared" si="27"/>
        <v>0</v>
      </c>
      <c r="I341" s="97">
        <f t="shared" si="26"/>
        <v>0</v>
      </c>
      <c r="J341" s="195"/>
    </row>
    <row r="342" spans="1:10" ht="15.75" thickBot="1" x14ac:dyDescent="0.3">
      <c r="A342" s="85" t="s">
        <v>268</v>
      </c>
      <c r="B342" s="14" t="s">
        <v>110</v>
      </c>
      <c r="C342" s="15">
        <v>100</v>
      </c>
      <c r="D342" s="22" t="s">
        <v>6</v>
      </c>
      <c r="E342" s="22"/>
      <c r="F342" s="129"/>
      <c r="G342" s="96">
        <f t="shared" si="25"/>
        <v>0</v>
      </c>
      <c r="H342" s="163">
        <f t="shared" si="27"/>
        <v>0</v>
      </c>
      <c r="I342" s="97">
        <f t="shared" si="26"/>
        <v>0</v>
      </c>
      <c r="J342" s="195"/>
    </row>
    <row r="343" spans="1:10" ht="15.75" thickBot="1" x14ac:dyDescent="0.3">
      <c r="A343" s="85" t="s">
        <v>269</v>
      </c>
      <c r="B343" s="14" t="s">
        <v>111</v>
      </c>
      <c r="C343" s="15">
        <v>100</v>
      </c>
      <c r="D343" s="22" t="s">
        <v>6</v>
      </c>
      <c r="E343" s="21"/>
      <c r="F343" s="133"/>
      <c r="G343" s="96">
        <f t="shared" si="25"/>
        <v>0</v>
      </c>
      <c r="H343" s="163">
        <f t="shared" si="27"/>
        <v>0</v>
      </c>
      <c r="I343" s="97">
        <f t="shared" si="26"/>
        <v>0</v>
      </c>
      <c r="J343" s="195"/>
    </row>
    <row r="344" spans="1:10" ht="15.75" thickBot="1" x14ac:dyDescent="0.3">
      <c r="A344" s="85" t="s">
        <v>270</v>
      </c>
      <c r="B344" s="14" t="s">
        <v>112</v>
      </c>
      <c r="C344" s="15">
        <v>30</v>
      </c>
      <c r="D344" s="22" t="s">
        <v>6</v>
      </c>
      <c r="E344" s="22"/>
      <c r="F344" s="129"/>
      <c r="G344" s="96">
        <f t="shared" si="25"/>
        <v>0</v>
      </c>
      <c r="H344" s="163">
        <f t="shared" si="27"/>
        <v>0</v>
      </c>
      <c r="I344" s="97">
        <f t="shared" si="26"/>
        <v>0</v>
      </c>
      <c r="J344" s="195"/>
    </row>
    <row r="345" spans="1:10" ht="15.75" thickBot="1" x14ac:dyDescent="0.3">
      <c r="A345" s="85" t="s">
        <v>271</v>
      </c>
      <c r="B345" s="14" t="s">
        <v>113</v>
      </c>
      <c r="C345" s="15">
        <v>40</v>
      </c>
      <c r="D345" s="22" t="s">
        <v>6</v>
      </c>
      <c r="E345" s="21"/>
      <c r="F345" s="133"/>
      <c r="G345" s="96">
        <f t="shared" si="25"/>
        <v>0</v>
      </c>
      <c r="H345" s="163">
        <f t="shared" si="27"/>
        <v>0</v>
      </c>
      <c r="I345" s="97">
        <f t="shared" si="26"/>
        <v>0</v>
      </c>
      <c r="J345" s="196"/>
    </row>
    <row r="346" spans="1:10" ht="15.75" thickBot="1" x14ac:dyDescent="0.3">
      <c r="A346" s="85" t="s">
        <v>272</v>
      </c>
      <c r="B346" s="14" t="s">
        <v>350</v>
      </c>
      <c r="C346" s="15">
        <v>200</v>
      </c>
      <c r="D346" s="22" t="s">
        <v>6</v>
      </c>
      <c r="E346" s="21"/>
      <c r="F346" s="133"/>
      <c r="G346" s="96"/>
      <c r="H346" s="163"/>
      <c r="I346" s="97"/>
      <c r="J346" s="196"/>
    </row>
    <row r="347" spans="1:10" ht="15.75" thickBot="1" x14ac:dyDescent="0.3">
      <c r="A347" s="85" t="s">
        <v>273</v>
      </c>
      <c r="B347" s="14" t="s">
        <v>351</v>
      </c>
      <c r="C347" s="15">
        <v>400</v>
      </c>
      <c r="D347" s="22" t="s">
        <v>6</v>
      </c>
      <c r="E347" s="21"/>
      <c r="F347" s="133"/>
      <c r="G347" s="96"/>
      <c r="H347" s="163"/>
      <c r="I347" s="97"/>
      <c r="J347" s="196"/>
    </row>
    <row r="348" spans="1:10" ht="15.75" thickBot="1" x14ac:dyDescent="0.3">
      <c r="A348" s="85" t="s">
        <v>274</v>
      </c>
      <c r="B348" s="14" t="s">
        <v>352</v>
      </c>
      <c r="C348" s="15">
        <v>4000</v>
      </c>
      <c r="D348" s="22" t="s">
        <v>6</v>
      </c>
      <c r="E348" s="21"/>
      <c r="F348" s="133"/>
      <c r="G348" s="96"/>
      <c r="H348" s="163"/>
      <c r="I348" s="97"/>
      <c r="J348" s="196"/>
    </row>
    <row r="349" spans="1:10" ht="15.75" thickBot="1" x14ac:dyDescent="0.3">
      <c r="A349" s="85" t="s">
        <v>275</v>
      </c>
      <c r="B349" s="14" t="s">
        <v>354</v>
      </c>
      <c r="C349" s="15">
        <v>100</v>
      </c>
      <c r="D349" s="22" t="s">
        <v>6</v>
      </c>
      <c r="E349" s="21"/>
      <c r="F349" s="133"/>
      <c r="G349" s="96"/>
      <c r="H349" s="163"/>
      <c r="I349" s="97"/>
      <c r="J349" s="196"/>
    </row>
    <row r="350" spans="1:10" ht="15.75" thickBot="1" x14ac:dyDescent="0.3">
      <c r="A350" s="85" t="s">
        <v>370</v>
      </c>
      <c r="B350" s="14" t="s">
        <v>353</v>
      </c>
      <c r="C350" s="15">
        <v>200</v>
      </c>
      <c r="D350" s="22" t="s">
        <v>6</v>
      </c>
      <c r="E350" s="21"/>
      <c r="F350" s="133"/>
      <c r="G350" s="96"/>
      <c r="H350" s="163"/>
      <c r="I350" s="97"/>
      <c r="J350" s="196"/>
    </row>
    <row r="351" spans="1:10" ht="15.75" thickBot="1" x14ac:dyDescent="0.3">
      <c r="A351" s="85" t="s">
        <v>371</v>
      </c>
      <c r="B351" s="14" t="s">
        <v>355</v>
      </c>
      <c r="C351" s="15">
        <v>800</v>
      </c>
      <c r="D351" s="22" t="s">
        <v>6</v>
      </c>
      <c r="E351" s="21"/>
      <c r="F351" s="133"/>
      <c r="G351" s="96"/>
      <c r="H351" s="163"/>
      <c r="I351" s="97"/>
      <c r="J351" s="196"/>
    </row>
    <row r="352" spans="1:10" ht="15.75" thickBot="1" x14ac:dyDescent="0.3">
      <c r="A352" s="85" t="s">
        <v>372</v>
      </c>
      <c r="B352" s="14" t="s">
        <v>356</v>
      </c>
      <c r="C352" s="15">
        <v>400</v>
      </c>
      <c r="D352" s="22" t="s">
        <v>6</v>
      </c>
      <c r="E352" s="21"/>
      <c r="F352" s="133"/>
      <c r="G352" s="96"/>
      <c r="H352" s="163"/>
      <c r="I352" s="97"/>
      <c r="J352" s="196"/>
    </row>
    <row r="353" spans="1:13" ht="15.75" thickBot="1" x14ac:dyDescent="0.3">
      <c r="A353" s="85" t="s">
        <v>373</v>
      </c>
      <c r="B353" s="14" t="s">
        <v>357</v>
      </c>
      <c r="C353" s="15">
        <v>2000</v>
      </c>
      <c r="D353" s="22" t="s">
        <v>6</v>
      </c>
      <c r="E353" s="21"/>
      <c r="F353" s="133"/>
      <c r="G353" s="96"/>
      <c r="H353" s="163"/>
      <c r="I353" s="97"/>
      <c r="J353" s="196"/>
    </row>
    <row r="354" spans="1:13" ht="15.75" customHeight="1" thickBot="1" x14ac:dyDescent="0.3">
      <c r="A354" s="218" t="s">
        <v>85</v>
      </c>
      <c r="B354" s="226" t="s">
        <v>85</v>
      </c>
      <c r="C354" s="226"/>
      <c r="D354" s="226"/>
      <c r="E354" s="226"/>
      <c r="F354" s="226"/>
      <c r="G354" s="227"/>
      <c r="H354" s="170">
        <f>SUM(H269:H353)</f>
        <v>0</v>
      </c>
      <c r="I354" s="168">
        <f>SUM(I269:I353)</f>
        <v>0</v>
      </c>
      <c r="J354" s="168">
        <f>SUM(J269:J353)</f>
        <v>0</v>
      </c>
      <c r="K354" s="3"/>
      <c r="L354" s="3"/>
      <c r="M354" s="3"/>
    </row>
    <row r="355" spans="1:13" ht="15.75" customHeight="1" x14ac:dyDescent="0.25">
      <c r="A355" s="19"/>
      <c r="B355" s="19"/>
      <c r="C355" s="19"/>
      <c r="D355" s="19"/>
      <c r="E355" s="187" t="s">
        <v>737</v>
      </c>
      <c r="F355" s="190">
        <f>H354</f>
        <v>0</v>
      </c>
      <c r="G355" s="19"/>
      <c r="H355" s="19"/>
      <c r="I355" s="30"/>
      <c r="J355" s="3"/>
      <c r="K355" s="3"/>
      <c r="L355" s="3"/>
      <c r="M355" s="3"/>
    </row>
    <row r="356" spans="1:13" ht="15.75" customHeight="1" x14ac:dyDescent="0.3">
      <c r="A356" s="19"/>
      <c r="B356" s="19"/>
      <c r="C356" s="19"/>
      <c r="D356" s="19"/>
      <c r="E356" s="188" t="s">
        <v>738</v>
      </c>
      <c r="F356" s="189">
        <f>J354</f>
        <v>0</v>
      </c>
      <c r="G356" s="19"/>
      <c r="H356" s="19"/>
      <c r="I356" s="30"/>
      <c r="J356" s="3"/>
      <c r="K356" s="3"/>
      <c r="L356" s="3"/>
      <c r="M356" s="3"/>
    </row>
    <row r="357" spans="1:13" ht="15.75" customHeight="1" x14ac:dyDescent="0.25">
      <c r="A357" s="19"/>
      <c r="B357" s="19"/>
      <c r="C357" s="19"/>
      <c r="D357" s="19"/>
      <c r="E357" s="19"/>
      <c r="F357" s="146"/>
      <c r="G357" s="19"/>
      <c r="H357" s="19"/>
      <c r="I357" s="30"/>
      <c r="J357" s="3"/>
      <c r="K357" s="3"/>
      <c r="L357" s="3"/>
      <c r="M357" s="3"/>
    </row>
    <row r="358" spans="1:13" ht="15.75" customHeight="1" x14ac:dyDescent="0.25">
      <c r="A358" s="19"/>
      <c r="B358" s="198" t="s">
        <v>739</v>
      </c>
      <c r="C358" s="199"/>
      <c r="D358" s="200" t="s">
        <v>740</v>
      </c>
      <c r="E358" s="200"/>
      <c r="F358" s="200"/>
      <c r="G358" s="202" t="s">
        <v>741</v>
      </c>
      <c r="H358" s="19"/>
      <c r="I358" s="30"/>
      <c r="J358" s="3"/>
      <c r="K358" s="3"/>
      <c r="L358" s="3"/>
      <c r="M358" s="3"/>
    </row>
    <row r="359" spans="1:13" ht="15.75" customHeight="1" x14ac:dyDescent="0.25">
      <c r="A359" s="19"/>
      <c r="B359" s="19"/>
      <c r="C359" s="19"/>
      <c r="D359" s="19"/>
      <c r="E359" s="19"/>
      <c r="F359" s="146"/>
      <c r="G359" s="19"/>
      <c r="H359" s="19"/>
      <c r="I359" s="30"/>
      <c r="J359" s="3"/>
      <c r="K359" s="3"/>
      <c r="L359" s="3"/>
      <c r="M359" s="3"/>
    </row>
    <row r="360" spans="1:13" ht="15.75" customHeight="1" x14ac:dyDescent="0.25">
      <c r="A360" s="19"/>
      <c r="B360" s="19"/>
      <c r="C360" s="19"/>
      <c r="D360" s="19"/>
      <c r="E360" s="19"/>
      <c r="F360" s="146"/>
      <c r="G360" s="19"/>
      <c r="H360" s="19"/>
      <c r="I360" s="30"/>
      <c r="J360" s="3"/>
      <c r="K360" s="3"/>
      <c r="L360" s="3"/>
      <c r="M360" s="3"/>
    </row>
    <row r="361" spans="1:13" ht="15.75" customHeight="1" x14ac:dyDescent="0.25">
      <c r="A361" s="19"/>
      <c r="B361" s="19"/>
      <c r="C361" s="19"/>
      <c r="D361" s="19"/>
      <c r="E361" s="19"/>
      <c r="F361" s="146"/>
      <c r="G361" s="19"/>
      <c r="H361" s="19"/>
      <c r="I361" s="30"/>
      <c r="J361" s="3"/>
      <c r="K361" s="3"/>
      <c r="L361" s="3"/>
      <c r="M361" s="3"/>
    </row>
    <row r="362" spans="1:13" ht="15.75" customHeight="1" x14ac:dyDescent="0.25">
      <c r="A362" s="19"/>
      <c r="B362" s="19"/>
      <c r="C362" s="19"/>
      <c r="D362" s="19"/>
      <c r="E362" s="19"/>
      <c r="F362" s="146"/>
      <c r="G362" s="19"/>
      <c r="H362" s="19"/>
      <c r="I362" s="30"/>
      <c r="J362" s="3"/>
      <c r="K362" s="3"/>
      <c r="L362" s="3"/>
      <c r="M362" s="3"/>
    </row>
    <row r="364" spans="1:13" x14ac:dyDescent="0.25">
      <c r="A364" s="26"/>
      <c r="B364" s="45"/>
      <c r="C364" s="46"/>
      <c r="D364" s="40"/>
      <c r="E364" s="40"/>
      <c r="F364" s="134"/>
      <c r="G364" s="47"/>
      <c r="H364" s="122"/>
      <c r="I364" s="47"/>
      <c r="J364" s="26"/>
      <c r="K364" s="26"/>
      <c r="L364" s="26"/>
      <c r="M364" s="26"/>
    </row>
    <row r="365" spans="1:13" ht="15.75" thickBot="1" x14ac:dyDescent="0.3">
      <c r="A365" s="31" t="s">
        <v>715</v>
      </c>
      <c r="B365" s="26"/>
      <c r="C365" s="46"/>
      <c r="D365" s="40"/>
      <c r="E365" s="40"/>
      <c r="F365" s="139"/>
      <c r="G365" s="20"/>
      <c r="H365" s="20"/>
      <c r="I365" s="20"/>
      <c r="J365" s="26"/>
      <c r="K365" s="26"/>
      <c r="L365" s="26"/>
      <c r="M365" s="26"/>
    </row>
    <row r="366" spans="1:13" ht="15.75" thickBot="1" x14ac:dyDescent="0.3">
      <c r="A366" s="27"/>
      <c r="B366" s="7" t="s">
        <v>0</v>
      </c>
      <c r="C366" s="3"/>
      <c r="D366" s="5"/>
      <c r="E366" s="5"/>
      <c r="F366" s="181">
        <f>$F$4</f>
        <v>0</v>
      </c>
      <c r="G366" s="3"/>
      <c r="H366" s="3"/>
      <c r="I366" s="3"/>
      <c r="J366" s="3"/>
      <c r="K366" s="26"/>
      <c r="L366" s="26"/>
      <c r="M366" s="26"/>
    </row>
    <row r="367" spans="1:13" ht="102" thickBot="1" x14ac:dyDescent="0.3">
      <c r="A367" s="8" t="s">
        <v>1</v>
      </c>
      <c r="B367" s="179" t="s">
        <v>2</v>
      </c>
      <c r="C367" s="180" t="s">
        <v>726</v>
      </c>
      <c r="D367" s="180" t="s">
        <v>728</v>
      </c>
      <c r="E367" s="178" t="s">
        <v>303</v>
      </c>
      <c r="F367" s="178" t="s">
        <v>729</v>
      </c>
      <c r="G367" s="179" t="s">
        <v>730</v>
      </c>
      <c r="H367" s="180" t="s">
        <v>731</v>
      </c>
      <c r="I367" s="180" t="s">
        <v>732</v>
      </c>
      <c r="J367" s="186" t="s">
        <v>727</v>
      </c>
      <c r="K367" s="26"/>
      <c r="L367" s="26"/>
      <c r="M367" s="26"/>
    </row>
    <row r="368" spans="1:13" ht="15.75" thickBot="1" x14ac:dyDescent="0.3">
      <c r="A368" s="43" t="s">
        <v>3</v>
      </c>
      <c r="B368" s="55" t="s">
        <v>147</v>
      </c>
      <c r="C368" s="56">
        <v>850</v>
      </c>
      <c r="D368" s="57" t="s">
        <v>6</v>
      </c>
      <c r="E368" s="57"/>
      <c r="F368" s="126"/>
      <c r="G368" s="96">
        <f t="shared" ref="G368:G395" si="28">ROUND(F368*1.095,2)</f>
        <v>0</v>
      </c>
      <c r="H368" s="163">
        <f>F368*C368</f>
        <v>0</v>
      </c>
      <c r="I368" s="97">
        <f t="shared" ref="I368:I395" si="29">ROUND(G368*C368,2)</f>
        <v>0</v>
      </c>
      <c r="J368" s="195"/>
      <c r="K368" s="3"/>
      <c r="L368" s="3"/>
      <c r="M368" s="3"/>
    </row>
    <row r="369" spans="1:10" ht="15.75" thickBot="1" x14ac:dyDescent="0.3">
      <c r="A369" s="43" t="s">
        <v>5</v>
      </c>
      <c r="B369" s="58" t="s">
        <v>10</v>
      </c>
      <c r="C369" s="15">
        <v>900</v>
      </c>
      <c r="D369" s="22" t="s">
        <v>6</v>
      </c>
      <c r="E369" s="22"/>
      <c r="F369" s="128"/>
      <c r="G369" s="96">
        <f t="shared" si="28"/>
        <v>0</v>
      </c>
      <c r="H369" s="163">
        <f t="shared" ref="H369:H395" si="30">F369*C369</f>
        <v>0</v>
      </c>
      <c r="I369" s="97">
        <f t="shared" si="29"/>
        <v>0</v>
      </c>
      <c r="J369" s="195"/>
    </row>
    <row r="370" spans="1:10" ht="15.75" thickBot="1" x14ac:dyDescent="0.3">
      <c r="A370" s="43" t="s">
        <v>7</v>
      </c>
      <c r="B370" s="58" t="s">
        <v>148</v>
      </c>
      <c r="C370" s="15">
        <v>400</v>
      </c>
      <c r="D370" s="22" t="s">
        <v>6</v>
      </c>
      <c r="E370" s="22"/>
      <c r="F370" s="128"/>
      <c r="G370" s="96">
        <f t="shared" si="28"/>
        <v>0</v>
      </c>
      <c r="H370" s="163">
        <f t="shared" si="30"/>
        <v>0</v>
      </c>
      <c r="I370" s="97">
        <f t="shared" si="29"/>
        <v>0</v>
      </c>
      <c r="J370" s="195"/>
    </row>
    <row r="371" spans="1:10" ht="15.75" thickBot="1" x14ac:dyDescent="0.3">
      <c r="A371" s="43" t="s">
        <v>9</v>
      </c>
      <c r="B371" s="58" t="s">
        <v>16</v>
      </c>
      <c r="C371" s="15">
        <v>700</v>
      </c>
      <c r="D371" s="22" t="s">
        <v>6</v>
      </c>
      <c r="E371" s="22"/>
      <c r="F371" s="128"/>
      <c r="G371" s="96">
        <f t="shared" si="28"/>
        <v>0</v>
      </c>
      <c r="H371" s="163">
        <f t="shared" si="30"/>
        <v>0</v>
      </c>
      <c r="I371" s="97">
        <f t="shared" si="29"/>
        <v>0</v>
      </c>
      <c r="J371" s="195"/>
    </row>
    <row r="372" spans="1:10" ht="15.75" thickBot="1" x14ac:dyDescent="0.3">
      <c r="A372" s="43" t="s">
        <v>11</v>
      </c>
      <c r="B372" s="89" t="s">
        <v>238</v>
      </c>
      <c r="C372" s="52">
        <v>100</v>
      </c>
      <c r="D372" s="22" t="s">
        <v>6</v>
      </c>
      <c r="E372" s="22"/>
      <c r="F372" s="128"/>
      <c r="G372" s="96">
        <f t="shared" si="28"/>
        <v>0</v>
      </c>
      <c r="H372" s="163">
        <f t="shared" si="30"/>
        <v>0</v>
      </c>
      <c r="I372" s="97">
        <f t="shared" si="29"/>
        <v>0</v>
      </c>
      <c r="J372" s="195"/>
    </row>
    <row r="373" spans="1:10" ht="15.75" thickBot="1" x14ac:dyDescent="0.3">
      <c r="A373" s="43" t="s">
        <v>13</v>
      </c>
      <c r="B373" s="89" t="s">
        <v>237</v>
      </c>
      <c r="C373" s="52">
        <v>200</v>
      </c>
      <c r="D373" s="22" t="s">
        <v>6</v>
      </c>
      <c r="E373" s="22"/>
      <c r="F373" s="128"/>
      <c r="G373" s="96">
        <f t="shared" si="28"/>
        <v>0</v>
      </c>
      <c r="H373" s="163">
        <f t="shared" si="30"/>
        <v>0</v>
      </c>
      <c r="I373" s="97">
        <f t="shared" si="29"/>
        <v>0</v>
      </c>
      <c r="J373" s="195"/>
    </row>
    <row r="374" spans="1:10" ht="15.75" thickBot="1" x14ac:dyDescent="0.3">
      <c r="A374" s="43" t="s">
        <v>15</v>
      </c>
      <c r="B374" s="89" t="s">
        <v>252</v>
      </c>
      <c r="C374" s="52">
        <v>300</v>
      </c>
      <c r="D374" s="22" t="s">
        <v>6</v>
      </c>
      <c r="E374" s="22"/>
      <c r="F374" s="128"/>
      <c r="G374" s="96">
        <f t="shared" si="28"/>
        <v>0</v>
      </c>
      <c r="H374" s="163">
        <f t="shared" si="30"/>
        <v>0</v>
      </c>
      <c r="I374" s="97">
        <f t="shared" si="29"/>
        <v>0</v>
      </c>
      <c r="J374" s="195"/>
    </row>
    <row r="375" spans="1:10" ht="15.75" thickBot="1" x14ac:dyDescent="0.3">
      <c r="A375" s="43" t="s">
        <v>17</v>
      </c>
      <c r="B375" s="89" t="s">
        <v>149</v>
      </c>
      <c r="C375" s="52">
        <v>50</v>
      </c>
      <c r="D375" s="22" t="s">
        <v>6</v>
      </c>
      <c r="E375" s="22"/>
      <c r="F375" s="128"/>
      <c r="G375" s="96">
        <f t="shared" si="28"/>
        <v>0</v>
      </c>
      <c r="H375" s="163">
        <f t="shared" si="30"/>
        <v>0</v>
      </c>
      <c r="I375" s="97">
        <f t="shared" si="29"/>
        <v>0</v>
      </c>
      <c r="J375" s="195"/>
    </row>
    <row r="376" spans="1:10" ht="15.75" thickBot="1" x14ac:dyDescent="0.3">
      <c r="A376" s="43" t="s">
        <v>19</v>
      </c>
      <c r="B376" s="89" t="s">
        <v>150</v>
      </c>
      <c r="C376" s="52">
        <v>300</v>
      </c>
      <c r="D376" s="22" t="s">
        <v>6</v>
      </c>
      <c r="E376" s="22"/>
      <c r="F376" s="128"/>
      <c r="G376" s="96">
        <f t="shared" si="28"/>
        <v>0</v>
      </c>
      <c r="H376" s="163">
        <f t="shared" si="30"/>
        <v>0</v>
      </c>
      <c r="I376" s="97">
        <f t="shared" si="29"/>
        <v>0</v>
      </c>
      <c r="J376" s="195"/>
    </row>
    <row r="377" spans="1:10" ht="15.75" thickBot="1" x14ac:dyDescent="0.3">
      <c r="A377" s="43" t="s">
        <v>20</v>
      </c>
      <c r="B377" s="89" t="s">
        <v>253</v>
      </c>
      <c r="C377" s="52">
        <v>600</v>
      </c>
      <c r="D377" s="22" t="s">
        <v>6</v>
      </c>
      <c r="E377" s="22"/>
      <c r="F377" s="128"/>
      <c r="G377" s="96">
        <f t="shared" si="28"/>
        <v>0</v>
      </c>
      <c r="H377" s="163">
        <f t="shared" si="30"/>
        <v>0</v>
      </c>
      <c r="I377" s="97">
        <f t="shared" si="29"/>
        <v>0</v>
      </c>
      <c r="J377" s="195"/>
    </row>
    <row r="378" spans="1:10" ht="15.75" thickBot="1" x14ac:dyDescent="0.3">
      <c r="A378" s="43" t="s">
        <v>21</v>
      </c>
      <c r="B378" s="89" t="s">
        <v>151</v>
      </c>
      <c r="C378" s="52">
        <v>200</v>
      </c>
      <c r="D378" s="22" t="s">
        <v>6</v>
      </c>
      <c r="E378" s="22"/>
      <c r="F378" s="128"/>
      <c r="G378" s="96">
        <f t="shared" si="28"/>
        <v>0</v>
      </c>
      <c r="H378" s="163">
        <f t="shared" si="30"/>
        <v>0</v>
      </c>
      <c r="I378" s="97">
        <f t="shared" si="29"/>
        <v>0</v>
      </c>
      <c r="J378" s="195"/>
    </row>
    <row r="379" spans="1:10" ht="15.75" thickBot="1" x14ac:dyDescent="0.3">
      <c r="A379" s="43" t="s">
        <v>23</v>
      </c>
      <c r="B379" s="89" t="s">
        <v>152</v>
      </c>
      <c r="C379" s="52">
        <v>600</v>
      </c>
      <c r="D379" s="22" t="s">
        <v>6</v>
      </c>
      <c r="E379" s="22"/>
      <c r="F379" s="128"/>
      <c r="G379" s="96">
        <f t="shared" si="28"/>
        <v>0</v>
      </c>
      <c r="H379" s="163">
        <f t="shared" si="30"/>
        <v>0</v>
      </c>
      <c r="I379" s="97">
        <f t="shared" si="29"/>
        <v>0</v>
      </c>
      <c r="J379" s="195"/>
    </row>
    <row r="380" spans="1:10" ht="15.75" thickBot="1" x14ac:dyDescent="0.3">
      <c r="A380" s="43" t="s">
        <v>25</v>
      </c>
      <c r="B380" s="89" t="s">
        <v>153</v>
      </c>
      <c r="C380" s="52">
        <v>250</v>
      </c>
      <c r="D380" s="22" t="s">
        <v>6</v>
      </c>
      <c r="E380" s="22"/>
      <c r="F380" s="128"/>
      <c r="G380" s="96">
        <f t="shared" si="28"/>
        <v>0</v>
      </c>
      <c r="H380" s="163">
        <f t="shared" si="30"/>
        <v>0</v>
      </c>
      <c r="I380" s="97">
        <f t="shared" si="29"/>
        <v>0</v>
      </c>
      <c r="J380" s="195"/>
    </row>
    <row r="381" spans="1:10" ht="15.75" thickBot="1" x14ac:dyDescent="0.3">
      <c r="A381" s="43" t="s">
        <v>27</v>
      </c>
      <c r="B381" s="89" t="s">
        <v>368</v>
      </c>
      <c r="C381" s="52">
        <v>200</v>
      </c>
      <c r="D381" s="22" t="s">
        <v>6</v>
      </c>
      <c r="E381" s="22"/>
      <c r="F381" s="128"/>
      <c r="G381" s="96">
        <f t="shared" si="28"/>
        <v>0</v>
      </c>
      <c r="H381" s="163">
        <f t="shared" si="30"/>
        <v>0</v>
      </c>
      <c r="I381" s="97">
        <f t="shared" si="29"/>
        <v>0</v>
      </c>
      <c r="J381" s="195"/>
    </row>
    <row r="382" spans="1:10" ht="15.75" thickBot="1" x14ac:dyDescent="0.3">
      <c r="A382" s="43" t="s">
        <v>29</v>
      </c>
      <c r="B382" s="89" t="s">
        <v>366</v>
      </c>
      <c r="C382" s="52">
        <v>100</v>
      </c>
      <c r="D382" s="22" t="s">
        <v>6</v>
      </c>
      <c r="E382" s="22"/>
      <c r="F382" s="128"/>
      <c r="G382" s="96">
        <f t="shared" si="28"/>
        <v>0</v>
      </c>
      <c r="H382" s="163">
        <f t="shared" si="30"/>
        <v>0</v>
      </c>
      <c r="I382" s="97">
        <f t="shared" si="29"/>
        <v>0</v>
      </c>
      <c r="J382" s="195"/>
    </row>
    <row r="383" spans="1:10" ht="15.75" thickBot="1" x14ac:dyDescent="0.3">
      <c r="A383" s="43" t="s">
        <v>31</v>
      </c>
      <c r="B383" s="89" t="s">
        <v>254</v>
      </c>
      <c r="C383" s="52">
        <v>100</v>
      </c>
      <c r="D383" s="22" t="s">
        <v>6</v>
      </c>
      <c r="E383" s="22"/>
      <c r="F383" s="128"/>
      <c r="G383" s="96">
        <f t="shared" si="28"/>
        <v>0</v>
      </c>
      <c r="H383" s="163">
        <f t="shared" si="30"/>
        <v>0</v>
      </c>
      <c r="I383" s="97">
        <f t="shared" si="29"/>
        <v>0</v>
      </c>
      <c r="J383" s="195"/>
    </row>
    <row r="384" spans="1:10" ht="15.75" thickBot="1" x14ac:dyDescent="0.3">
      <c r="A384" s="43" t="s">
        <v>33</v>
      </c>
      <c r="B384" s="89" t="s">
        <v>367</v>
      </c>
      <c r="C384" s="52">
        <v>200</v>
      </c>
      <c r="D384" s="22" t="s">
        <v>6</v>
      </c>
      <c r="E384" s="22"/>
      <c r="F384" s="128"/>
      <c r="G384" s="96">
        <f t="shared" si="28"/>
        <v>0</v>
      </c>
      <c r="H384" s="163">
        <f t="shared" si="30"/>
        <v>0</v>
      </c>
      <c r="I384" s="97">
        <f t="shared" si="29"/>
        <v>0</v>
      </c>
      <c r="J384" s="195"/>
    </row>
    <row r="385" spans="1:13" ht="15.75" thickBot="1" x14ac:dyDescent="0.3">
      <c r="A385" s="43" t="s">
        <v>35</v>
      </c>
      <c r="B385" s="89" t="s">
        <v>369</v>
      </c>
      <c r="C385" s="52">
        <v>1000</v>
      </c>
      <c r="D385" s="22" t="s">
        <v>6</v>
      </c>
      <c r="E385" s="22"/>
      <c r="F385" s="128"/>
      <c r="G385" s="96">
        <f t="shared" si="28"/>
        <v>0</v>
      </c>
      <c r="H385" s="163">
        <f t="shared" si="30"/>
        <v>0</v>
      </c>
      <c r="I385" s="97">
        <f t="shared" si="29"/>
        <v>0</v>
      </c>
      <c r="J385" s="195"/>
    </row>
    <row r="386" spans="1:13" ht="15.75" thickBot="1" x14ac:dyDescent="0.3">
      <c r="A386" s="43" t="s">
        <v>37</v>
      </c>
      <c r="B386" s="89" t="s">
        <v>154</v>
      </c>
      <c r="C386" s="52">
        <v>200</v>
      </c>
      <c r="D386" s="22" t="s">
        <v>6</v>
      </c>
      <c r="E386" s="22"/>
      <c r="F386" s="128"/>
      <c r="G386" s="96">
        <f t="shared" si="28"/>
        <v>0</v>
      </c>
      <c r="H386" s="163">
        <f t="shared" si="30"/>
        <v>0</v>
      </c>
      <c r="I386" s="97">
        <f t="shared" si="29"/>
        <v>0</v>
      </c>
      <c r="J386" s="195"/>
    </row>
    <row r="387" spans="1:13" ht="15.75" thickBot="1" x14ac:dyDescent="0.3">
      <c r="A387" s="43" t="s">
        <v>39</v>
      </c>
      <c r="B387" s="89" t="s">
        <v>155</v>
      </c>
      <c r="C387" s="52">
        <v>100</v>
      </c>
      <c r="D387" s="22" t="s">
        <v>6</v>
      </c>
      <c r="E387" s="22"/>
      <c r="F387" s="128"/>
      <c r="G387" s="96">
        <f t="shared" si="28"/>
        <v>0</v>
      </c>
      <c r="H387" s="163">
        <f t="shared" si="30"/>
        <v>0</v>
      </c>
      <c r="I387" s="97">
        <f t="shared" si="29"/>
        <v>0</v>
      </c>
      <c r="J387" s="195"/>
    </row>
    <row r="388" spans="1:13" ht="15.75" thickBot="1" x14ac:dyDescent="0.3">
      <c r="A388" s="43" t="s">
        <v>41</v>
      </c>
      <c r="B388" s="89" t="s">
        <v>156</v>
      </c>
      <c r="C388" s="52">
        <v>700</v>
      </c>
      <c r="D388" s="22" t="s">
        <v>6</v>
      </c>
      <c r="E388" s="22"/>
      <c r="F388" s="128"/>
      <c r="G388" s="96">
        <f t="shared" si="28"/>
        <v>0</v>
      </c>
      <c r="H388" s="163">
        <f t="shared" si="30"/>
        <v>0</v>
      </c>
      <c r="I388" s="97">
        <f t="shared" si="29"/>
        <v>0</v>
      </c>
      <c r="J388" s="195"/>
    </row>
    <row r="389" spans="1:13" ht="15.75" thickBot="1" x14ac:dyDescent="0.3">
      <c r="A389" s="43" t="s">
        <v>43</v>
      </c>
      <c r="B389" s="89" t="s">
        <v>694</v>
      </c>
      <c r="C389" s="52">
        <v>150</v>
      </c>
      <c r="D389" s="22" t="s">
        <v>6</v>
      </c>
      <c r="E389" s="22"/>
      <c r="F389" s="128"/>
      <c r="G389" s="96">
        <f t="shared" si="28"/>
        <v>0</v>
      </c>
      <c r="H389" s="163">
        <f t="shared" si="30"/>
        <v>0</v>
      </c>
      <c r="I389" s="97">
        <f t="shared" si="29"/>
        <v>0</v>
      </c>
      <c r="J389" s="195"/>
    </row>
    <row r="390" spans="1:13" ht="15.75" thickBot="1" x14ac:dyDescent="0.3">
      <c r="A390" s="43" t="s">
        <v>45</v>
      </c>
      <c r="B390" s="89" t="s">
        <v>51</v>
      </c>
      <c r="C390" s="52">
        <v>50</v>
      </c>
      <c r="D390" s="22" t="s">
        <v>6</v>
      </c>
      <c r="E390" s="22"/>
      <c r="F390" s="128"/>
      <c r="G390" s="96">
        <f t="shared" si="28"/>
        <v>0</v>
      </c>
      <c r="H390" s="163">
        <f t="shared" si="30"/>
        <v>0</v>
      </c>
      <c r="I390" s="97">
        <f t="shared" si="29"/>
        <v>0</v>
      </c>
      <c r="J390" s="195"/>
    </row>
    <row r="391" spans="1:13" ht="15.75" thickBot="1" x14ac:dyDescent="0.3">
      <c r="A391" s="43" t="s">
        <v>47</v>
      </c>
      <c r="B391" s="89" t="s">
        <v>695</v>
      </c>
      <c r="C391" s="52">
        <v>2000</v>
      </c>
      <c r="D391" s="22" t="s">
        <v>6</v>
      </c>
      <c r="E391" s="22"/>
      <c r="F391" s="128"/>
      <c r="G391" s="96">
        <f t="shared" si="28"/>
        <v>0</v>
      </c>
      <c r="H391" s="163">
        <f t="shared" si="30"/>
        <v>0</v>
      </c>
      <c r="I391" s="97">
        <f t="shared" si="29"/>
        <v>0</v>
      </c>
      <c r="J391" s="195"/>
    </row>
    <row r="392" spans="1:13" ht="15.75" thickBot="1" x14ac:dyDescent="0.3">
      <c r="A392" s="43" t="s">
        <v>49</v>
      </c>
      <c r="B392" s="89" t="s">
        <v>157</v>
      </c>
      <c r="C392" s="52">
        <v>100</v>
      </c>
      <c r="D392" s="22" t="s">
        <v>6</v>
      </c>
      <c r="E392" s="22"/>
      <c r="F392" s="128"/>
      <c r="G392" s="96">
        <f t="shared" si="28"/>
        <v>0</v>
      </c>
      <c r="H392" s="163">
        <f t="shared" si="30"/>
        <v>0</v>
      </c>
      <c r="I392" s="97">
        <f t="shared" si="29"/>
        <v>0</v>
      </c>
      <c r="J392" s="195"/>
    </row>
    <row r="393" spans="1:13" ht="15.75" thickBot="1" x14ac:dyDescent="0.3">
      <c r="A393" s="43" t="s">
        <v>50</v>
      </c>
      <c r="B393" s="90" t="s">
        <v>94</v>
      </c>
      <c r="C393" s="83">
        <v>50</v>
      </c>
      <c r="D393" s="24" t="s">
        <v>6</v>
      </c>
      <c r="E393" s="24"/>
      <c r="F393" s="147"/>
      <c r="G393" s="96">
        <f t="shared" si="28"/>
        <v>0</v>
      </c>
      <c r="H393" s="163">
        <f t="shared" si="30"/>
        <v>0</v>
      </c>
      <c r="I393" s="97">
        <f t="shared" si="29"/>
        <v>0</v>
      </c>
      <c r="J393" s="195"/>
    </row>
    <row r="394" spans="1:13" ht="15.75" thickBot="1" x14ac:dyDescent="0.3">
      <c r="A394" s="43" t="s">
        <v>52</v>
      </c>
      <c r="B394" s="89" t="s">
        <v>236</v>
      </c>
      <c r="C394" s="52">
        <v>100</v>
      </c>
      <c r="D394" s="22" t="s">
        <v>6</v>
      </c>
      <c r="E394" s="22"/>
      <c r="F394" s="128"/>
      <c r="G394" s="96">
        <f t="shared" si="28"/>
        <v>0</v>
      </c>
      <c r="H394" s="163">
        <f t="shared" si="30"/>
        <v>0</v>
      </c>
      <c r="I394" s="97">
        <f t="shared" si="29"/>
        <v>0</v>
      </c>
      <c r="J394" s="195"/>
    </row>
    <row r="395" spans="1:13" ht="15.75" thickBot="1" x14ac:dyDescent="0.3">
      <c r="A395" s="43" t="s">
        <v>54</v>
      </c>
      <c r="B395" s="58" t="s">
        <v>158</v>
      </c>
      <c r="C395" s="15">
        <v>100</v>
      </c>
      <c r="D395" s="22" t="s">
        <v>6</v>
      </c>
      <c r="E395" s="22"/>
      <c r="F395" s="128"/>
      <c r="G395" s="96">
        <f t="shared" si="28"/>
        <v>0</v>
      </c>
      <c r="H395" s="163">
        <f t="shared" si="30"/>
        <v>0</v>
      </c>
      <c r="I395" s="97">
        <f t="shared" si="29"/>
        <v>0</v>
      </c>
      <c r="J395" s="196"/>
    </row>
    <row r="396" spans="1:13" ht="15.75" thickBot="1" x14ac:dyDescent="0.3">
      <c r="A396" s="218" t="s">
        <v>85</v>
      </c>
      <c r="B396" s="222"/>
      <c r="C396" s="222"/>
      <c r="D396" s="222"/>
      <c r="E396" s="222"/>
      <c r="F396" s="222"/>
      <c r="G396" s="224"/>
      <c r="H396" s="169">
        <f>SUM(H368:H395)</f>
        <v>0</v>
      </c>
      <c r="I396" s="166">
        <f>SUM(I368:I395)</f>
        <v>0</v>
      </c>
      <c r="J396" s="166">
        <f>SUM(J368:J395)</f>
        <v>0</v>
      </c>
      <c r="K396" s="39"/>
      <c r="L396" s="39"/>
      <c r="M396" s="39"/>
    </row>
    <row r="397" spans="1:13" x14ac:dyDescent="0.25">
      <c r="A397" s="19"/>
      <c r="B397" s="42"/>
      <c r="C397" s="29"/>
      <c r="D397" s="29"/>
      <c r="E397" s="187" t="s">
        <v>737</v>
      </c>
      <c r="F397" s="190">
        <f>H396</f>
        <v>0</v>
      </c>
      <c r="G397" s="29"/>
      <c r="H397" s="29"/>
      <c r="I397" s="30"/>
      <c r="J397" s="39"/>
      <c r="K397" s="39"/>
      <c r="L397" s="39"/>
      <c r="M397" s="39"/>
    </row>
    <row r="398" spans="1:13" ht="15.75" x14ac:dyDescent="0.3">
      <c r="A398" s="36"/>
      <c r="B398" s="28"/>
      <c r="C398" s="37"/>
      <c r="D398" s="38"/>
      <c r="E398" s="188" t="s">
        <v>738</v>
      </c>
      <c r="F398" s="189">
        <f>J396</f>
        <v>0</v>
      </c>
      <c r="G398" s="48"/>
      <c r="H398" s="48"/>
      <c r="I398" s="25"/>
      <c r="J398" s="39"/>
      <c r="K398" s="39"/>
      <c r="L398" s="39"/>
      <c r="M398" s="39"/>
    </row>
    <row r="399" spans="1:13" x14ac:dyDescent="0.25">
      <c r="A399" s="36"/>
      <c r="B399" s="28"/>
      <c r="C399" s="37"/>
      <c r="D399" s="38"/>
      <c r="E399" s="82"/>
      <c r="G399" s="48"/>
      <c r="H399" s="48"/>
      <c r="I399" s="25"/>
      <c r="J399" s="39"/>
      <c r="K399" s="39"/>
      <c r="L399" s="39"/>
      <c r="M399" s="39"/>
    </row>
    <row r="400" spans="1:13" x14ac:dyDescent="0.25">
      <c r="A400" s="36"/>
      <c r="B400" s="198" t="s">
        <v>739</v>
      </c>
      <c r="C400" s="199"/>
      <c r="D400" s="200" t="s">
        <v>740</v>
      </c>
      <c r="E400" s="200"/>
      <c r="F400" s="200"/>
      <c r="G400" s="202" t="s">
        <v>741</v>
      </c>
      <c r="H400" s="48"/>
      <c r="I400" s="25"/>
      <c r="J400" s="39"/>
      <c r="K400" s="39"/>
      <c r="L400" s="39"/>
      <c r="M400" s="39"/>
    </row>
    <row r="401" spans="1:13" x14ac:dyDescent="0.25">
      <c r="A401" s="36"/>
      <c r="B401" s="28"/>
      <c r="C401" s="37"/>
      <c r="D401" s="38"/>
      <c r="E401" s="82"/>
      <c r="G401" s="48"/>
      <c r="H401" s="48"/>
      <c r="I401" s="25"/>
      <c r="J401" s="39"/>
      <c r="K401" s="39"/>
      <c r="L401" s="39"/>
      <c r="M401" s="39"/>
    </row>
    <row r="402" spans="1:13" x14ac:dyDescent="0.25">
      <c r="A402" s="36"/>
      <c r="B402" s="28"/>
      <c r="C402" s="37"/>
      <c r="D402" s="38"/>
      <c r="E402" s="82"/>
      <c r="G402" s="48"/>
      <c r="H402" s="48"/>
      <c r="I402" s="25"/>
      <c r="J402" s="39"/>
      <c r="K402" s="39"/>
      <c r="L402" s="39"/>
      <c r="M402" s="39"/>
    </row>
    <row r="403" spans="1:13" x14ac:dyDescent="0.25">
      <c r="A403" s="36"/>
      <c r="B403" s="28"/>
      <c r="C403" s="37"/>
      <c r="D403" s="38"/>
      <c r="E403" s="82"/>
      <c r="G403" s="48"/>
      <c r="H403" s="48"/>
      <c r="I403" s="25"/>
      <c r="J403" s="39"/>
      <c r="K403" s="39"/>
      <c r="L403" s="39"/>
      <c r="M403" s="39"/>
    </row>
    <row r="404" spans="1:13" x14ac:dyDescent="0.25">
      <c r="A404" s="36"/>
      <c r="B404" s="28"/>
      <c r="C404" s="37"/>
      <c r="D404" s="38"/>
      <c r="E404" s="82"/>
      <c r="G404" s="48"/>
      <c r="H404" s="48"/>
      <c r="I404" s="25"/>
      <c r="J404" s="39"/>
      <c r="K404" s="39"/>
      <c r="L404" s="39"/>
      <c r="M404" s="39"/>
    </row>
    <row r="405" spans="1:13" ht="15.75" thickBot="1" x14ac:dyDescent="0.3">
      <c r="A405" s="41" t="s">
        <v>716</v>
      </c>
      <c r="B405" s="28"/>
      <c r="C405" s="37"/>
      <c r="D405" s="38"/>
      <c r="E405" s="38"/>
      <c r="F405" s="148"/>
      <c r="G405" s="59"/>
      <c r="H405" s="59"/>
      <c r="I405" s="59"/>
    </row>
    <row r="406" spans="1:13" ht="15.75" thickBot="1" x14ac:dyDescent="0.3">
      <c r="A406" s="27"/>
      <c r="B406" s="7" t="s">
        <v>0</v>
      </c>
      <c r="C406" s="3"/>
      <c r="D406" s="5"/>
      <c r="E406" s="5"/>
      <c r="F406" s="181">
        <f>$F$4</f>
        <v>0</v>
      </c>
      <c r="G406" s="3"/>
      <c r="H406" s="3"/>
      <c r="I406" s="3"/>
      <c r="J406" s="3"/>
    </row>
    <row r="407" spans="1:13" ht="102" thickBot="1" x14ac:dyDescent="0.3">
      <c r="A407" s="8" t="s">
        <v>1</v>
      </c>
      <c r="B407" s="179" t="s">
        <v>2</v>
      </c>
      <c r="C407" s="180" t="s">
        <v>726</v>
      </c>
      <c r="D407" s="180" t="s">
        <v>728</v>
      </c>
      <c r="E407" s="178" t="s">
        <v>303</v>
      </c>
      <c r="F407" s="178" t="s">
        <v>729</v>
      </c>
      <c r="G407" s="179" t="s">
        <v>730</v>
      </c>
      <c r="H407" s="180" t="s">
        <v>731</v>
      </c>
      <c r="I407" s="180" t="s">
        <v>732</v>
      </c>
      <c r="J407" s="186" t="s">
        <v>727</v>
      </c>
    </row>
    <row r="408" spans="1:13" ht="15.75" thickBot="1" x14ac:dyDescent="0.3">
      <c r="A408" s="87" t="s">
        <v>3</v>
      </c>
      <c r="B408" s="60" t="s">
        <v>239</v>
      </c>
      <c r="C408" s="61">
        <v>750</v>
      </c>
      <c r="D408" s="62" t="s">
        <v>631</v>
      </c>
      <c r="E408" s="62"/>
      <c r="F408" s="149"/>
      <c r="G408" s="96">
        <f t="shared" ref="G408:G429" si="31">ROUND(F408*1.095,2)</f>
        <v>0</v>
      </c>
      <c r="H408" s="163">
        <f>F408*C408</f>
        <v>0</v>
      </c>
      <c r="I408" s="97">
        <f t="shared" ref="I408:I429" si="32">ROUND(G408*C408,2)</f>
        <v>0</v>
      </c>
      <c r="J408" s="195"/>
    </row>
    <row r="409" spans="1:13" ht="15.75" thickBot="1" x14ac:dyDescent="0.3">
      <c r="A409" s="87" t="s">
        <v>5</v>
      </c>
      <c r="B409" s="60" t="s">
        <v>240</v>
      </c>
      <c r="C409" s="61">
        <v>300</v>
      </c>
      <c r="D409" s="62" t="s">
        <v>631</v>
      </c>
      <c r="E409" s="62"/>
      <c r="F409" s="149"/>
      <c r="G409" s="96">
        <f t="shared" si="31"/>
        <v>0</v>
      </c>
      <c r="H409" s="163">
        <f t="shared" ref="H409:H429" si="33">F409*C409</f>
        <v>0</v>
      </c>
      <c r="I409" s="97">
        <f t="shared" si="32"/>
        <v>0</v>
      </c>
      <c r="J409" s="195"/>
    </row>
    <row r="410" spans="1:13" ht="15.75" thickBot="1" x14ac:dyDescent="0.3">
      <c r="A410" s="87" t="s">
        <v>7</v>
      </c>
      <c r="B410" s="60" t="s">
        <v>241</v>
      </c>
      <c r="C410" s="61">
        <v>700</v>
      </c>
      <c r="D410" s="62" t="s">
        <v>631</v>
      </c>
      <c r="E410" s="62"/>
      <c r="F410" s="149"/>
      <c r="G410" s="96">
        <f t="shared" si="31"/>
        <v>0</v>
      </c>
      <c r="H410" s="163">
        <f t="shared" si="33"/>
        <v>0</v>
      </c>
      <c r="I410" s="97">
        <f t="shared" si="32"/>
        <v>0</v>
      </c>
      <c r="J410" s="195"/>
    </row>
    <row r="411" spans="1:13" ht="15.75" thickBot="1" x14ac:dyDescent="0.3">
      <c r="A411" s="87" t="s">
        <v>9</v>
      </c>
      <c r="B411" s="60" t="s">
        <v>242</v>
      </c>
      <c r="C411" s="61">
        <v>700</v>
      </c>
      <c r="D411" s="62" t="s">
        <v>631</v>
      </c>
      <c r="E411" s="62"/>
      <c r="F411" s="149"/>
      <c r="G411" s="96">
        <f t="shared" si="31"/>
        <v>0</v>
      </c>
      <c r="H411" s="163">
        <f t="shared" si="33"/>
        <v>0</v>
      </c>
      <c r="I411" s="97">
        <f t="shared" si="32"/>
        <v>0</v>
      </c>
      <c r="J411" s="195"/>
    </row>
    <row r="412" spans="1:13" ht="15.75" thickBot="1" x14ac:dyDescent="0.3">
      <c r="A412" s="87" t="s">
        <v>11</v>
      </c>
      <c r="B412" s="60" t="s">
        <v>404</v>
      </c>
      <c r="C412" s="61">
        <v>300</v>
      </c>
      <c r="D412" s="62" t="s">
        <v>631</v>
      </c>
      <c r="E412" s="62"/>
      <c r="F412" s="149"/>
      <c r="G412" s="96">
        <f t="shared" si="31"/>
        <v>0</v>
      </c>
      <c r="H412" s="163">
        <f t="shared" si="33"/>
        <v>0</v>
      </c>
      <c r="I412" s="97">
        <f t="shared" si="32"/>
        <v>0</v>
      </c>
      <c r="J412" s="195"/>
    </row>
    <row r="413" spans="1:13" ht="15.75" thickBot="1" x14ac:dyDescent="0.3">
      <c r="A413" s="87" t="s">
        <v>13</v>
      </c>
      <c r="B413" s="60" t="s">
        <v>243</v>
      </c>
      <c r="C413" s="61">
        <v>400</v>
      </c>
      <c r="D413" s="62" t="s">
        <v>631</v>
      </c>
      <c r="E413" s="62"/>
      <c r="F413" s="149"/>
      <c r="G413" s="96">
        <f t="shared" si="31"/>
        <v>0</v>
      </c>
      <c r="H413" s="163">
        <f t="shared" si="33"/>
        <v>0</v>
      </c>
      <c r="I413" s="97">
        <f t="shared" si="32"/>
        <v>0</v>
      </c>
      <c r="J413" s="195"/>
    </row>
    <row r="414" spans="1:13" ht="15.75" thickBot="1" x14ac:dyDescent="0.3">
      <c r="A414" s="87" t="s">
        <v>15</v>
      </c>
      <c r="B414" s="60" t="s">
        <v>159</v>
      </c>
      <c r="C414" s="61">
        <v>8000</v>
      </c>
      <c r="D414" s="62" t="s">
        <v>4</v>
      </c>
      <c r="E414" s="62"/>
      <c r="F414" s="149"/>
      <c r="G414" s="96">
        <f t="shared" si="31"/>
        <v>0</v>
      </c>
      <c r="H414" s="163">
        <f t="shared" si="33"/>
        <v>0</v>
      </c>
      <c r="I414" s="97">
        <f t="shared" si="32"/>
        <v>0</v>
      </c>
      <c r="J414" s="195"/>
    </row>
    <row r="415" spans="1:13" ht="15.75" thickBot="1" x14ac:dyDescent="0.3">
      <c r="A415" s="87" t="s">
        <v>17</v>
      </c>
      <c r="B415" s="60" t="s">
        <v>160</v>
      </c>
      <c r="C415" s="61">
        <v>8000</v>
      </c>
      <c r="D415" s="62" t="s">
        <v>4</v>
      </c>
      <c r="E415" s="62"/>
      <c r="F415" s="149"/>
      <c r="G415" s="96">
        <f t="shared" si="31"/>
        <v>0</v>
      </c>
      <c r="H415" s="163">
        <f t="shared" si="33"/>
        <v>0</v>
      </c>
      <c r="I415" s="97">
        <f t="shared" si="32"/>
        <v>0</v>
      </c>
      <c r="J415" s="195"/>
    </row>
    <row r="416" spans="1:13" ht="15.75" thickBot="1" x14ac:dyDescent="0.3">
      <c r="A416" s="87" t="s">
        <v>19</v>
      </c>
      <c r="B416" s="60" t="s">
        <v>161</v>
      </c>
      <c r="C416" s="61">
        <v>4000</v>
      </c>
      <c r="D416" s="62" t="s">
        <v>4</v>
      </c>
      <c r="E416" s="62"/>
      <c r="F416" s="149"/>
      <c r="G416" s="96">
        <f t="shared" si="31"/>
        <v>0</v>
      </c>
      <c r="H416" s="163">
        <f t="shared" si="33"/>
        <v>0</v>
      </c>
      <c r="I416" s="97">
        <f t="shared" si="32"/>
        <v>0</v>
      </c>
      <c r="J416" s="195"/>
    </row>
    <row r="417" spans="1:13" ht="15.75" thickBot="1" x14ac:dyDescent="0.3">
      <c r="A417" s="87" t="s">
        <v>20</v>
      </c>
      <c r="B417" s="60" t="s">
        <v>244</v>
      </c>
      <c r="C417" s="61">
        <v>4000</v>
      </c>
      <c r="D417" s="62" t="s">
        <v>4</v>
      </c>
      <c r="E417" s="62"/>
      <c r="F417" s="149"/>
      <c r="G417" s="96">
        <f t="shared" si="31"/>
        <v>0</v>
      </c>
      <c r="H417" s="163">
        <f t="shared" si="33"/>
        <v>0</v>
      </c>
      <c r="I417" s="97">
        <f t="shared" si="32"/>
        <v>0</v>
      </c>
      <c r="J417" s="195"/>
    </row>
    <row r="418" spans="1:13" ht="15.75" thickBot="1" x14ac:dyDescent="0.3">
      <c r="A418" s="87" t="s">
        <v>21</v>
      </c>
      <c r="B418" s="44" t="s">
        <v>667</v>
      </c>
      <c r="C418" s="15">
        <v>300</v>
      </c>
      <c r="D418" s="22" t="s">
        <v>631</v>
      </c>
      <c r="E418" s="22"/>
      <c r="F418" s="150"/>
      <c r="G418" s="96">
        <f t="shared" si="31"/>
        <v>0</v>
      </c>
      <c r="H418" s="163">
        <f t="shared" si="33"/>
        <v>0</v>
      </c>
      <c r="I418" s="97">
        <f t="shared" si="32"/>
        <v>0</v>
      </c>
      <c r="J418" s="195"/>
    </row>
    <row r="419" spans="1:13" ht="15.75" thickBot="1" x14ac:dyDescent="0.3">
      <c r="A419" s="87" t="s">
        <v>23</v>
      </c>
      <c r="B419" s="44" t="s">
        <v>668</v>
      </c>
      <c r="C419" s="15">
        <v>300</v>
      </c>
      <c r="D419" s="22" t="s">
        <v>631</v>
      </c>
      <c r="E419" s="22"/>
      <c r="F419" s="150"/>
      <c r="G419" s="96">
        <f t="shared" si="31"/>
        <v>0</v>
      </c>
      <c r="H419" s="163">
        <f t="shared" si="33"/>
        <v>0</v>
      </c>
      <c r="I419" s="97">
        <f t="shared" si="32"/>
        <v>0</v>
      </c>
      <c r="J419" s="195"/>
    </row>
    <row r="420" spans="1:13" ht="15.75" thickBot="1" x14ac:dyDescent="0.3">
      <c r="A420" s="87" t="s">
        <v>25</v>
      </c>
      <c r="B420" s="44" t="s">
        <v>669</v>
      </c>
      <c r="C420" s="15">
        <v>300</v>
      </c>
      <c r="D420" s="22" t="s">
        <v>631</v>
      </c>
      <c r="E420" s="22"/>
      <c r="F420" s="150"/>
      <c r="G420" s="96">
        <f t="shared" si="31"/>
        <v>0</v>
      </c>
      <c r="H420" s="163">
        <f t="shared" si="33"/>
        <v>0</v>
      </c>
      <c r="I420" s="97">
        <f t="shared" si="32"/>
        <v>0</v>
      </c>
      <c r="J420" s="195"/>
    </row>
    <row r="421" spans="1:13" ht="15.75" thickBot="1" x14ac:dyDescent="0.3">
      <c r="A421" s="87" t="s">
        <v>27</v>
      </c>
      <c r="B421" s="44" t="s">
        <v>670</v>
      </c>
      <c r="C421" s="15">
        <v>200</v>
      </c>
      <c r="D421" s="22" t="s">
        <v>631</v>
      </c>
      <c r="E421" s="22"/>
      <c r="F421" s="150"/>
      <c r="G421" s="96">
        <f t="shared" si="31"/>
        <v>0</v>
      </c>
      <c r="H421" s="163">
        <f t="shared" si="33"/>
        <v>0</v>
      </c>
      <c r="I421" s="97">
        <f t="shared" si="32"/>
        <v>0</v>
      </c>
      <c r="J421" s="195"/>
    </row>
    <row r="422" spans="1:13" ht="15.75" thickBot="1" x14ac:dyDescent="0.3">
      <c r="A422" s="87" t="s">
        <v>29</v>
      </c>
      <c r="B422" s="44" t="s">
        <v>162</v>
      </c>
      <c r="C422" s="15">
        <v>4000</v>
      </c>
      <c r="D422" s="22" t="s">
        <v>4</v>
      </c>
      <c r="E422" s="22"/>
      <c r="F422" s="150"/>
      <c r="G422" s="96">
        <f t="shared" si="31"/>
        <v>0</v>
      </c>
      <c r="H422" s="163">
        <f t="shared" si="33"/>
        <v>0</v>
      </c>
      <c r="I422" s="97">
        <f t="shared" si="32"/>
        <v>0</v>
      </c>
      <c r="J422" s="195"/>
    </row>
    <row r="423" spans="1:13" ht="15.75" thickBot="1" x14ac:dyDescent="0.3">
      <c r="A423" s="87" t="s">
        <v>31</v>
      </c>
      <c r="B423" s="44" t="s">
        <v>696</v>
      </c>
      <c r="C423" s="15">
        <v>4000</v>
      </c>
      <c r="D423" s="22" t="s">
        <v>4</v>
      </c>
      <c r="E423" s="22"/>
      <c r="F423" s="150"/>
      <c r="G423" s="96">
        <f t="shared" si="31"/>
        <v>0</v>
      </c>
      <c r="H423" s="163">
        <f t="shared" si="33"/>
        <v>0</v>
      </c>
      <c r="I423" s="97">
        <f t="shared" si="32"/>
        <v>0</v>
      </c>
      <c r="J423" s="195"/>
    </row>
    <row r="424" spans="1:13" ht="15.75" thickBot="1" x14ac:dyDescent="0.3">
      <c r="A424" s="87" t="s">
        <v>33</v>
      </c>
      <c r="B424" s="44" t="s">
        <v>163</v>
      </c>
      <c r="C424" s="15">
        <v>4000</v>
      </c>
      <c r="D424" s="22" t="s">
        <v>4</v>
      </c>
      <c r="E424" s="22"/>
      <c r="F424" s="150"/>
      <c r="G424" s="96">
        <f t="shared" si="31"/>
        <v>0</v>
      </c>
      <c r="H424" s="163">
        <f t="shared" si="33"/>
        <v>0</v>
      </c>
      <c r="I424" s="97">
        <f t="shared" si="32"/>
        <v>0</v>
      </c>
      <c r="J424" s="195"/>
    </row>
    <row r="425" spans="1:13" ht="15.75" thickBot="1" x14ac:dyDescent="0.3">
      <c r="A425" s="87" t="s">
        <v>35</v>
      </c>
      <c r="B425" s="44" t="s">
        <v>403</v>
      </c>
      <c r="C425" s="15">
        <v>7000</v>
      </c>
      <c r="D425" s="22" t="s">
        <v>4</v>
      </c>
      <c r="E425" s="22"/>
      <c r="F425" s="150"/>
      <c r="G425" s="96">
        <f t="shared" si="31"/>
        <v>0</v>
      </c>
      <c r="H425" s="163">
        <f t="shared" si="33"/>
        <v>0</v>
      </c>
      <c r="I425" s="97">
        <f t="shared" si="32"/>
        <v>0</v>
      </c>
      <c r="J425" s="195"/>
    </row>
    <row r="426" spans="1:13" ht="24" customHeight="1" thickBot="1" x14ac:dyDescent="0.3">
      <c r="A426" s="87" t="s">
        <v>37</v>
      </c>
      <c r="B426" s="60" t="s">
        <v>671</v>
      </c>
      <c r="C426" s="61">
        <v>550</v>
      </c>
      <c r="D426" s="62" t="s">
        <v>631</v>
      </c>
      <c r="E426" s="62"/>
      <c r="F426" s="151"/>
      <c r="G426" s="96">
        <f t="shared" si="31"/>
        <v>0</v>
      </c>
      <c r="H426" s="163">
        <f t="shared" si="33"/>
        <v>0</v>
      </c>
      <c r="I426" s="97">
        <f t="shared" si="32"/>
        <v>0</v>
      </c>
      <c r="J426" s="195"/>
    </row>
    <row r="427" spans="1:13" ht="24" customHeight="1" thickBot="1" x14ac:dyDescent="0.3">
      <c r="A427" s="87" t="s">
        <v>39</v>
      </c>
      <c r="B427" s="60" t="s">
        <v>672</v>
      </c>
      <c r="C427" s="61">
        <v>450</v>
      </c>
      <c r="D427" s="62" t="s">
        <v>631</v>
      </c>
      <c r="E427" s="62"/>
      <c r="F427" s="151"/>
      <c r="G427" s="96">
        <f t="shared" si="31"/>
        <v>0</v>
      </c>
      <c r="H427" s="163">
        <f t="shared" si="33"/>
        <v>0</v>
      </c>
      <c r="I427" s="97">
        <f t="shared" si="32"/>
        <v>0</v>
      </c>
      <c r="J427" s="195"/>
    </row>
    <row r="428" spans="1:13" ht="15.75" thickBot="1" x14ac:dyDescent="0.3">
      <c r="A428" s="87" t="s">
        <v>41</v>
      </c>
      <c r="B428" s="60" t="s">
        <v>673</v>
      </c>
      <c r="C428" s="15">
        <v>550</v>
      </c>
      <c r="D428" s="62" t="s">
        <v>631</v>
      </c>
      <c r="E428" s="22"/>
      <c r="F428" s="151"/>
      <c r="G428" s="96">
        <f t="shared" si="31"/>
        <v>0</v>
      </c>
      <c r="H428" s="163">
        <f t="shared" si="33"/>
        <v>0</v>
      </c>
      <c r="I428" s="97">
        <f t="shared" si="32"/>
        <v>0</v>
      </c>
      <c r="J428" s="195"/>
    </row>
    <row r="429" spans="1:13" s="94" customFormat="1" ht="21" customHeight="1" thickBot="1" x14ac:dyDescent="0.3">
      <c r="A429" s="87" t="s">
        <v>43</v>
      </c>
      <c r="B429" s="95" t="s">
        <v>674</v>
      </c>
      <c r="C429" s="92">
        <v>500</v>
      </c>
      <c r="D429" s="62" t="s">
        <v>631</v>
      </c>
      <c r="E429" s="21"/>
      <c r="F429" s="152"/>
      <c r="G429" s="96">
        <f t="shared" si="31"/>
        <v>0</v>
      </c>
      <c r="H429" s="163">
        <f t="shared" si="33"/>
        <v>0</v>
      </c>
      <c r="I429" s="97">
        <f t="shared" si="32"/>
        <v>0</v>
      </c>
      <c r="J429" s="196"/>
      <c r="K429" s="93"/>
      <c r="L429" s="93"/>
      <c r="M429" s="93"/>
    </row>
    <row r="430" spans="1:13" ht="15.75" thickBot="1" x14ac:dyDescent="0.3">
      <c r="A430" s="218" t="s">
        <v>85</v>
      </c>
      <c r="B430" s="219"/>
      <c r="C430" s="219"/>
      <c r="D430" s="219"/>
      <c r="E430" s="219"/>
      <c r="F430" s="219"/>
      <c r="G430" s="220"/>
      <c r="H430" s="171">
        <f>SUM(H408:H429)</f>
        <v>0</v>
      </c>
      <c r="I430" s="168">
        <f>SUM(I408:I429)</f>
        <v>0</v>
      </c>
      <c r="J430" s="168">
        <f>SUM(J408:J429)</f>
        <v>0</v>
      </c>
      <c r="K430" s="26"/>
      <c r="L430" s="26"/>
      <c r="M430" s="26"/>
    </row>
    <row r="431" spans="1:13" x14ac:dyDescent="0.25">
      <c r="A431" s="81"/>
      <c r="B431" s="42"/>
      <c r="C431" s="46"/>
      <c r="D431" s="40"/>
      <c r="E431" s="187" t="s">
        <v>737</v>
      </c>
      <c r="F431" s="190">
        <f>H430</f>
        <v>0</v>
      </c>
      <c r="G431" s="26"/>
      <c r="H431" s="26"/>
      <c r="I431" s="26"/>
      <c r="J431" s="26"/>
      <c r="K431" s="26"/>
      <c r="L431" s="26"/>
      <c r="M431" s="26"/>
    </row>
    <row r="432" spans="1:13" ht="15.75" x14ac:dyDescent="0.3">
      <c r="A432" s="19"/>
      <c r="B432" s="42"/>
      <c r="C432" s="29"/>
      <c r="D432" s="29"/>
      <c r="E432" s="188" t="s">
        <v>738</v>
      </c>
      <c r="F432" s="189">
        <f>J430</f>
        <v>0</v>
      </c>
      <c r="G432" s="29"/>
      <c r="H432" s="29"/>
      <c r="I432" s="30"/>
      <c r="J432" s="39"/>
      <c r="K432" s="39"/>
      <c r="L432" s="39"/>
      <c r="M432" s="39"/>
    </row>
    <row r="433" spans="1:13" x14ac:dyDescent="0.25">
      <c r="A433" s="26"/>
      <c r="B433" s="45"/>
      <c r="C433" s="46"/>
      <c r="D433" s="40"/>
      <c r="E433" s="40"/>
      <c r="F433" s="134"/>
      <c r="G433" s="47"/>
      <c r="H433" s="122"/>
      <c r="I433" s="47"/>
      <c r="J433" s="26"/>
      <c r="K433" s="26"/>
      <c r="L433" s="26"/>
      <c r="M433" s="26"/>
    </row>
    <row r="434" spans="1:13" x14ac:dyDescent="0.25">
      <c r="A434" s="26"/>
      <c r="B434" s="198" t="s">
        <v>739</v>
      </c>
      <c r="C434" s="199"/>
      <c r="D434" s="200" t="s">
        <v>740</v>
      </c>
      <c r="E434" s="200"/>
      <c r="F434" s="200"/>
      <c r="G434" s="202" t="s">
        <v>741</v>
      </c>
      <c r="H434" s="174"/>
      <c r="I434" s="174"/>
      <c r="J434" s="26"/>
      <c r="K434" s="26"/>
      <c r="L434" s="26"/>
      <c r="M434" s="26"/>
    </row>
    <row r="435" spans="1:13" x14ac:dyDescent="0.25">
      <c r="A435" s="26"/>
      <c r="B435" s="45"/>
      <c r="C435" s="46"/>
      <c r="D435" s="40"/>
      <c r="E435" s="40"/>
      <c r="F435" s="134"/>
      <c r="G435" s="174"/>
      <c r="H435" s="174"/>
      <c r="I435" s="174"/>
      <c r="J435" s="26"/>
      <c r="K435" s="26"/>
      <c r="L435" s="26"/>
      <c r="M435" s="26"/>
    </row>
    <row r="436" spans="1:13" x14ac:dyDescent="0.25">
      <c r="A436" s="26"/>
      <c r="B436" s="45"/>
      <c r="C436" s="46"/>
      <c r="D436" s="40"/>
      <c r="E436" s="40"/>
      <c r="F436" s="134"/>
      <c r="G436" s="174"/>
      <c r="H436" s="174"/>
      <c r="I436" s="174"/>
      <c r="J436" s="26"/>
      <c r="K436" s="26"/>
      <c r="L436" s="26"/>
      <c r="M436" s="26"/>
    </row>
    <row r="437" spans="1:13" x14ac:dyDescent="0.25">
      <c r="A437" s="26"/>
      <c r="B437" s="45"/>
      <c r="C437" s="46"/>
      <c r="D437" s="40"/>
      <c r="E437" s="40"/>
      <c r="F437" s="134"/>
      <c r="G437" s="174"/>
      <c r="H437" s="174"/>
      <c r="I437" s="174"/>
      <c r="J437" s="26"/>
      <c r="K437" s="26"/>
      <c r="L437" s="26"/>
      <c r="M437" s="26"/>
    </row>
    <row r="438" spans="1:13" x14ac:dyDescent="0.25">
      <c r="A438" s="26"/>
      <c r="B438" s="45"/>
      <c r="C438" s="46"/>
      <c r="D438" s="40"/>
      <c r="E438" s="40"/>
      <c r="F438" s="134"/>
      <c r="G438" s="174"/>
      <c r="H438" s="174"/>
      <c r="I438" s="174"/>
      <c r="J438" s="26"/>
      <c r="K438" s="26"/>
      <c r="L438" s="26"/>
      <c r="M438" s="26"/>
    </row>
    <row r="439" spans="1:13" x14ac:dyDescent="0.25">
      <c r="A439" s="26"/>
      <c r="B439" s="45"/>
      <c r="C439" s="46"/>
      <c r="D439" s="40"/>
      <c r="E439" s="40"/>
      <c r="F439" s="134"/>
      <c r="G439" s="174"/>
      <c r="H439" s="174"/>
      <c r="I439" s="174"/>
      <c r="J439" s="26"/>
      <c r="K439" s="26"/>
      <c r="L439" s="26"/>
      <c r="M439" s="26"/>
    </row>
    <row r="440" spans="1:13" ht="15.75" thickBot="1" x14ac:dyDescent="0.3">
      <c r="A440" s="41" t="s">
        <v>717</v>
      </c>
      <c r="B440" s="45"/>
      <c r="C440" s="46"/>
      <c r="D440" s="40"/>
      <c r="E440" s="40"/>
      <c r="F440" s="134"/>
      <c r="G440" s="47"/>
      <c r="H440" s="122"/>
      <c r="I440" s="47"/>
      <c r="J440" s="26"/>
      <c r="K440" s="26"/>
      <c r="L440" s="26"/>
      <c r="M440" s="26"/>
    </row>
    <row r="441" spans="1:13" ht="15.75" thickBot="1" x14ac:dyDescent="0.3">
      <c r="A441" s="27"/>
      <c r="B441" s="7" t="s">
        <v>0</v>
      </c>
      <c r="C441" s="3"/>
      <c r="D441" s="5"/>
      <c r="E441" s="5"/>
      <c r="F441" s="181">
        <f>$F$4</f>
        <v>0</v>
      </c>
      <c r="G441" s="3"/>
      <c r="H441" s="3"/>
      <c r="I441" s="3"/>
      <c r="J441" s="3"/>
      <c r="K441" s="39"/>
      <c r="L441" s="39"/>
      <c r="M441" s="39"/>
    </row>
    <row r="442" spans="1:13" ht="102" thickBot="1" x14ac:dyDescent="0.3">
      <c r="A442" s="8" t="s">
        <v>1</v>
      </c>
      <c r="B442" s="179" t="s">
        <v>2</v>
      </c>
      <c r="C442" s="180" t="s">
        <v>726</v>
      </c>
      <c r="D442" s="180" t="s">
        <v>728</v>
      </c>
      <c r="E442" s="178" t="s">
        <v>303</v>
      </c>
      <c r="F442" s="178" t="s">
        <v>729</v>
      </c>
      <c r="G442" s="179" t="s">
        <v>730</v>
      </c>
      <c r="H442" s="180" t="s">
        <v>731</v>
      </c>
      <c r="I442" s="180" t="s">
        <v>732</v>
      </c>
      <c r="J442" s="186" t="s">
        <v>727</v>
      </c>
      <c r="K442" s="39"/>
      <c r="L442" s="39"/>
      <c r="M442" s="39"/>
    </row>
    <row r="443" spans="1:13" ht="15.75" thickBot="1" x14ac:dyDescent="0.3">
      <c r="A443" s="9" t="s">
        <v>3</v>
      </c>
      <c r="B443" s="10" t="s">
        <v>164</v>
      </c>
      <c r="C443" s="11">
        <v>600</v>
      </c>
      <c r="D443" s="21" t="s">
        <v>6</v>
      </c>
      <c r="E443" s="21"/>
      <c r="F443" s="132"/>
      <c r="G443" s="96">
        <f t="shared" ref="G443:G473" si="34">ROUND(F443*1.095,2)</f>
        <v>0</v>
      </c>
      <c r="H443" s="163">
        <f>F443*C443</f>
        <v>0</v>
      </c>
      <c r="I443" s="97">
        <f t="shared" ref="I443:I473" si="35">ROUND(G443*C443,2)</f>
        <v>0</v>
      </c>
      <c r="J443" s="195"/>
    </row>
    <row r="444" spans="1:13" ht="15.75" thickBot="1" x14ac:dyDescent="0.3">
      <c r="A444" s="9" t="s">
        <v>5</v>
      </c>
      <c r="B444" s="14" t="s">
        <v>165</v>
      </c>
      <c r="C444" s="15">
        <v>4500</v>
      </c>
      <c r="D444" s="22" t="s">
        <v>6</v>
      </c>
      <c r="E444" s="21"/>
      <c r="F444" s="132"/>
      <c r="G444" s="96">
        <f t="shared" si="34"/>
        <v>0</v>
      </c>
      <c r="H444" s="163">
        <f t="shared" ref="H444:H473" si="36">F444*C444</f>
        <v>0</v>
      </c>
      <c r="I444" s="97">
        <f t="shared" si="35"/>
        <v>0</v>
      </c>
      <c r="J444" s="195"/>
    </row>
    <row r="445" spans="1:13" ht="15.75" thickBot="1" x14ac:dyDescent="0.3">
      <c r="A445" s="9" t="s">
        <v>7</v>
      </c>
      <c r="B445" s="14" t="s">
        <v>675</v>
      </c>
      <c r="C445" s="15">
        <v>2000</v>
      </c>
      <c r="D445" s="22" t="s">
        <v>6</v>
      </c>
      <c r="E445" s="21"/>
      <c r="F445" s="132"/>
      <c r="G445" s="96">
        <f t="shared" si="34"/>
        <v>0</v>
      </c>
      <c r="H445" s="163">
        <f t="shared" si="36"/>
        <v>0</v>
      </c>
      <c r="I445" s="97">
        <f t="shared" si="35"/>
        <v>0</v>
      </c>
      <c r="J445" s="195"/>
    </row>
    <row r="446" spans="1:13" ht="15.75" thickBot="1" x14ac:dyDescent="0.3">
      <c r="A446" s="9" t="s">
        <v>9</v>
      </c>
      <c r="B446" s="14" t="s">
        <v>676</v>
      </c>
      <c r="C446" s="15">
        <v>1000</v>
      </c>
      <c r="D446" s="22" t="s">
        <v>6</v>
      </c>
      <c r="E446" s="21"/>
      <c r="F446" s="132"/>
      <c r="G446" s="96">
        <f t="shared" si="34"/>
        <v>0</v>
      </c>
      <c r="H446" s="163">
        <f t="shared" si="36"/>
        <v>0</v>
      </c>
      <c r="I446" s="97">
        <f t="shared" si="35"/>
        <v>0</v>
      </c>
      <c r="J446" s="195"/>
    </row>
    <row r="447" spans="1:13" ht="15.75" thickBot="1" x14ac:dyDescent="0.3">
      <c r="A447" s="9" t="s">
        <v>11</v>
      </c>
      <c r="B447" s="14" t="s">
        <v>677</v>
      </c>
      <c r="C447" s="15">
        <v>100</v>
      </c>
      <c r="D447" s="22" t="s">
        <v>6</v>
      </c>
      <c r="E447" s="21"/>
      <c r="F447" s="132"/>
      <c r="G447" s="96">
        <f t="shared" si="34"/>
        <v>0</v>
      </c>
      <c r="H447" s="163">
        <f t="shared" si="36"/>
        <v>0</v>
      </c>
      <c r="I447" s="97">
        <f t="shared" si="35"/>
        <v>0</v>
      </c>
      <c r="J447" s="195"/>
    </row>
    <row r="448" spans="1:13" ht="15.75" thickBot="1" x14ac:dyDescent="0.3">
      <c r="A448" s="9" t="s">
        <v>13</v>
      </c>
      <c r="B448" s="14" t="s">
        <v>678</v>
      </c>
      <c r="C448" s="15">
        <v>1000</v>
      </c>
      <c r="D448" s="22" t="s">
        <v>6</v>
      </c>
      <c r="E448" s="21"/>
      <c r="F448" s="132"/>
      <c r="G448" s="96">
        <f t="shared" si="34"/>
        <v>0</v>
      </c>
      <c r="H448" s="163">
        <f t="shared" si="36"/>
        <v>0</v>
      </c>
      <c r="I448" s="97">
        <f t="shared" si="35"/>
        <v>0</v>
      </c>
      <c r="J448" s="195"/>
    </row>
    <row r="449" spans="1:10" ht="15.75" thickBot="1" x14ac:dyDescent="0.3">
      <c r="A449" s="9" t="s">
        <v>15</v>
      </c>
      <c r="B449" s="14" t="s">
        <v>679</v>
      </c>
      <c r="C449" s="15">
        <v>40</v>
      </c>
      <c r="D449" s="22" t="s">
        <v>6</v>
      </c>
      <c r="E449" s="21"/>
      <c r="F449" s="132"/>
      <c r="G449" s="96">
        <f t="shared" si="34"/>
        <v>0</v>
      </c>
      <c r="H449" s="163">
        <f t="shared" si="36"/>
        <v>0</v>
      </c>
      <c r="I449" s="97">
        <f t="shared" si="35"/>
        <v>0</v>
      </c>
      <c r="J449" s="195"/>
    </row>
    <row r="450" spans="1:10" ht="15.75" thickBot="1" x14ac:dyDescent="0.3">
      <c r="A450" s="9" t="s">
        <v>17</v>
      </c>
      <c r="B450" s="14" t="s">
        <v>680</v>
      </c>
      <c r="C450" s="15">
        <v>40</v>
      </c>
      <c r="D450" s="22" t="s">
        <v>6</v>
      </c>
      <c r="E450" s="21"/>
      <c r="F450" s="132"/>
      <c r="G450" s="96">
        <f t="shared" si="34"/>
        <v>0</v>
      </c>
      <c r="H450" s="163">
        <f t="shared" si="36"/>
        <v>0</v>
      </c>
      <c r="I450" s="97">
        <f t="shared" si="35"/>
        <v>0</v>
      </c>
      <c r="J450" s="195"/>
    </row>
    <row r="451" spans="1:10" ht="15.75" thickBot="1" x14ac:dyDescent="0.3">
      <c r="A451" s="9" t="s">
        <v>19</v>
      </c>
      <c r="B451" s="14" t="s">
        <v>681</v>
      </c>
      <c r="C451" s="15">
        <v>250</v>
      </c>
      <c r="D451" s="22" t="s">
        <v>6</v>
      </c>
      <c r="E451" s="21"/>
      <c r="F451" s="132"/>
      <c r="G451" s="96">
        <f t="shared" si="34"/>
        <v>0</v>
      </c>
      <c r="H451" s="163">
        <f t="shared" si="36"/>
        <v>0</v>
      </c>
      <c r="I451" s="97">
        <f t="shared" si="35"/>
        <v>0</v>
      </c>
      <c r="J451" s="195"/>
    </row>
    <row r="452" spans="1:10" ht="15.75" thickBot="1" x14ac:dyDescent="0.3">
      <c r="A452" s="9" t="s">
        <v>20</v>
      </c>
      <c r="B452" s="14" t="s">
        <v>682</v>
      </c>
      <c r="C452" s="15">
        <v>200</v>
      </c>
      <c r="D452" s="22" t="s">
        <v>6</v>
      </c>
      <c r="E452" s="21"/>
      <c r="F452" s="132"/>
      <c r="G452" s="96">
        <f t="shared" si="34"/>
        <v>0</v>
      </c>
      <c r="H452" s="163">
        <f t="shared" si="36"/>
        <v>0</v>
      </c>
      <c r="I452" s="97">
        <f t="shared" si="35"/>
        <v>0</v>
      </c>
      <c r="J452" s="195"/>
    </row>
    <row r="453" spans="1:10" ht="15.75" thickBot="1" x14ac:dyDescent="0.3">
      <c r="A453" s="9" t="s">
        <v>21</v>
      </c>
      <c r="B453" s="14" t="s">
        <v>688</v>
      </c>
      <c r="C453" s="15">
        <v>700</v>
      </c>
      <c r="D453" s="22" t="s">
        <v>6</v>
      </c>
      <c r="E453" s="21"/>
      <c r="F453" s="132"/>
      <c r="G453" s="96">
        <f t="shared" si="34"/>
        <v>0</v>
      </c>
      <c r="H453" s="163">
        <f t="shared" si="36"/>
        <v>0</v>
      </c>
      <c r="I453" s="97">
        <f t="shared" si="35"/>
        <v>0</v>
      </c>
      <c r="J453" s="195"/>
    </row>
    <row r="454" spans="1:10" ht="15.75" thickBot="1" x14ac:dyDescent="0.3">
      <c r="A454" s="9" t="s">
        <v>23</v>
      </c>
      <c r="B454" s="14" t="s">
        <v>683</v>
      </c>
      <c r="C454" s="15">
        <v>100</v>
      </c>
      <c r="D454" s="22" t="s">
        <v>6</v>
      </c>
      <c r="E454" s="21"/>
      <c r="F454" s="132"/>
      <c r="G454" s="96">
        <f t="shared" si="34"/>
        <v>0</v>
      </c>
      <c r="H454" s="163">
        <f t="shared" si="36"/>
        <v>0</v>
      </c>
      <c r="I454" s="97">
        <f t="shared" si="35"/>
        <v>0</v>
      </c>
      <c r="J454" s="195"/>
    </row>
    <row r="455" spans="1:10" ht="15.75" thickBot="1" x14ac:dyDescent="0.3">
      <c r="A455" s="9" t="s">
        <v>25</v>
      </c>
      <c r="B455" s="14" t="s">
        <v>684</v>
      </c>
      <c r="C455" s="15">
        <v>200</v>
      </c>
      <c r="D455" s="22" t="s">
        <v>6</v>
      </c>
      <c r="E455" s="21"/>
      <c r="F455" s="132"/>
      <c r="G455" s="96">
        <f t="shared" si="34"/>
        <v>0</v>
      </c>
      <c r="H455" s="163">
        <f t="shared" si="36"/>
        <v>0</v>
      </c>
      <c r="I455" s="97">
        <f t="shared" si="35"/>
        <v>0</v>
      </c>
      <c r="J455" s="195"/>
    </row>
    <row r="456" spans="1:10" ht="15.75" thickBot="1" x14ac:dyDescent="0.3">
      <c r="A456" s="9" t="s">
        <v>27</v>
      </c>
      <c r="B456" s="14" t="s">
        <v>405</v>
      </c>
      <c r="C456" s="15">
        <v>50</v>
      </c>
      <c r="D456" s="22" t="s">
        <v>6</v>
      </c>
      <c r="E456" s="21"/>
      <c r="F456" s="132"/>
      <c r="G456" s="96">
        <f t="shared" si="34"/>
        <v>0</v>
      </c>
      <c r="H456" s="163">
        <f t="shared" si="36"/>
        <v>0</v>
      </c>
      <c r="I456" s="97">
        <f t="shared" si="35"/>
        <v>0</v>
      </c>
      <c r="J456" s="195"/>
    </row>
    <row r="457" spans="1:10" ht="15.75" thickBot="1" x14ac:dyDescent="0.3">
      <c r="A457" s="9" t="s">
        <v>29</v>
      </c>
      <c r="B457" s="14" t="s">
        <v>407</v>
      </c>
      <c r="C457" s="15">
        <v>150</v>
      </c>
      <c r="D457" s="22" t="s">
        <v>6</v>
      </c>
      <c r="E457" s="21"/>
      <c r="F457" s="132"/>
      <c r="G457" s="96">
        <f t="shared" si="34"/>
        <v>0</v>
      </c>
      <c r="H457" s="163">
        <f t="shared" si="36"/>
        <v>0</v>
      </c>
      <c r="I457" s="97">
        <f t="shared" si="35"/>
        <v>0</v>
      </c>
      <c r="J457" s="195"/>
    </row>
    <row r="458" spans="1:10" ht="15.75" thickBot="1" x14ac:dyDescent="0.3">
      <c r="A458" s="9" t="s">
        <v>31</v>
      </c>
      <c r="B458" s="14" t="s">
        <v>406</v>
      </c>
      <c r="C458" s="15">
        <v>200</v>
      </c>
      <c r="D458" s="22" t="s">
        <v>6</v>
      </c>
      <c r="E458" s="21"/>
      <c r="F458" s="132"/>
      <c r="G458" s="96">
        <f t="shared" si="34"/>
        <v>0</v>
      </c>
      <c r="H458" s="163">
        <f t="shared" si="36"/>
        <v>0</v>
      </c>
      <c r="I458" s="97">
        <f t="shared" si="35"/>
        <v>0</v>
      </c>
      <c r="J458" s="195"/>
    </row>
    <row r="459" spans="1:10" ht="15.75" thickBot="1" x14ac:dyDescent="0.3">
      <c r="A459" s="9" t="s">
        <v>33</v>
      </c>
      <c r="B459" s="14" t="s">
        <v>255</v>
      </c>
      <c r="C459" s="15">
        <v>650</v>
      </c>
      <c r="D459" s="22" t="s">
        <v>6</v>
      </c>
      <c r="E459" s="21"/>
      <c r="F459" s="132"/>
      <c r="G459" s="96">
        <f t="shared" si="34"/>
        <v>0</v>
      </c>
      <c r="H459" s="163">
        <f t="shared" si="36"/>
        <v>0</v>
      </c>
      <c r="I459" s="97">
        <f t="shared" si="35"/>
        <v>0</v>
      </c>
      <c r="J459" s="195"/>
    </row>
    <row r="460" spans="1:10" ht="15.75" thickBot="1" x14ac:dyDescent="0.3">
      <c r="A460" s="9" t="s">
        <v>35</v>
      </c>
      <c r="B460" s="14" t="s">
        <v>408</v>
      </c>
      <c r="C460" s="15">
        <v>300</v>
      </c>
      <c r="D460" s="22" t="s">
        <v>6</v>
      </c>
      <c r="E460" s="21"/>
      <c r="F460" s="132"/>
      <c r="G460" s="96">
        <f t="shared" si="34"/>
        <v>0</v>
      </c>
      <c r="H460" s="163">
        <f t="shared" si="36"/>
        <v>0</v>
      </c>
      <c r="I460" s="97">
        <f t="shared" si="35"/>
        <v>0</v>
      </c>
      <c r="J460" s="195"/>
    </row>
    <row r="461" spans="1:10" ht="15.75" thickBot="1" x14ac:dyDescent="0.3">
      <c r="A461" s="9" t="s">
        <v>37</v>
      </c>
      <c r="B461" s="14" t="s">
        <v>409</v>
      </c>
      <c r="C461" s="15">
        <v>150</v>
      </c>
      <c r="D461" s="22" t="s">
        <v>6</v>
      </c>
      <c r="E461" s="21"/>
      <c r="F461" s="132"/>
      <c r="G461" s="96">
        <f t="shared" si="34"/>
        <v>0</v>
      </c>
      <c r="H461" s="163">
        <f t="shared" si="36"/>
        <v>0</v>
      </c>
      <c r="I461" s="97">
        <f t="shared" si="35"/>
        <v>0</v>
      </c>
      <c r="J461" s="195"/>
    </row>
    <row r="462" spans="1:10" ht="15.75" thickBot="1" x14ac:dyDescent="0.3">
      <c r="A462" s="9" t="s">
        <v>39</v>
      </c>
      <c r="B462" s="17" t="s">
        <v>410</v>
      </c>
      <c r="C462" s="18">
        <v>300</v>
      </c>
      <c r="D462" s="24" t="s">
        <v>6</v>
      </c>
      <c r="E462" s="53"/>
      <c r="F462" s="132"/>
      <c r="G462" s="96">
        <f t="shared" si="34"/>
        <v>0</v>
      </c>
      <c r="H462" s="163">
        <f t="shared" si="36"/>
        <v>0</v>
      </c>
      <c r="I462" s="97">
        <f t="shared" si="35"/>
        <v>0</v>
      </c>
      <c r="J462" s="195"/>
    </row>
    <row r="463" spans="1:10" ht="15.75" thickBot="1" x14ac:dyDescent="0.3">
      <c r="A463" s="9" t="s">
        <v>41</v>
      </c>
      <c r="B463" s="14" t="s">
        <v>412</v>
      </c>
      <c r="C463" s="15">
        <v>500</v>
      </c>
      <c r="D463" s="24" t="s">
        <v>6</v>
      </c>
      <c r="E463" s="12"/>
      <c r="F463" s="138"/>
      <c r="G463" s="96">
        <f t="shared" si="34"/>
        <v>0</v>
      </c>
      <c r="H463" s="163">
        <f t="shared" si="36"/>
        <v>0</v>
      </c>
      <c r="I463" s="97">
        <f t="shared" si="35"/>
        <v>0</v>
      </c>
      <c r="J463" s="195"/>
    </row>
    <row r="464" spans="1:10" ht="15.75" thickBot="1" x14ac:dyDescent="0.3">
      <c r="A464" s="9" t="s">
        <v>43</v>
      </c>
      <c r="B464" s="14" t="s">
        <v>411</v>
      </c>
      <c r="C464" s="15">
        <v>30</v>
      </c>
      <c r="D464" s="24" t="s">
        <v>6</v>
      </c>
      <c r="E464" s="21"/>
      <c r="F464" s="135"/>
      <c r="G464" s="96">
        <f t="shared" si="34"/>
        <v>0</v>
      </c>
      <c r="H464" s="163">
        <f t="shared" si="36"/>
        <v>0</v>
      </c>
      <c r="I464" s="97">
        <f t="shared" si="35"/>
        <v>0</v>
      </c>
      <c r="J464" s="195"/>
    </row>
    <row r="465" spans="1:13" ht="15.75" thickBot="1" x14ac:dyDescent="0.3">
      <c r="A465" s="9" t="s">
        <v>45</v>
      </c>
      <c r="B465" s="14" t="s">
        <v>685</v>
      </c>
      <c r="C465" s="15">
        <v>150</v>
      </c>
      <c r="D465" s="24" t="s">
        <v>6</v>
      </c>
      <c r="E465" s="21"/>
      <c r="F465" s="135"/>
      <c r="G465" s="96">
        <f t="shared" si="34"/>
        <v>0</v>
      </c>
      <c r="H465" s="163">
        <f t="shared" si="36"/>
        <v>0</v>
      </c>
      <c r="I465" s="97">
        <f t="shared" si="35"/>
        <v>0</v>
      </c>
      <c r="J465" s="195"/>
    </row>
    <row r="466" spans="1:13" ht="15.75" thickBot="1" x14ac:dyDescent="0.3">
      <c r="A466" s="9" t="s">
        <v>47</v>
      </c>
      <c r="B466" s="14" t="s">
        <v>413</v>
      </c>
      <c r="C466" s="15">
        <v>100</v>
      </c>
      <c r="D466" s="24" t="s">
        <v>6</v>
      </c>
      <c r="E466" s="21"/>
      <c r="F466" s="135"/>
      <c r="G466" s="96">
        <f t="shared" si="34"/>
        <v>0</v>
      </c>
      <c r="H466" s="163">
        <f t="shared" si="36"/>
        <v>0</v>
      </c>
      <c r="I466" s="97">
        <f t="shared" si="35"/>
        <v>0</v>
      </c>
      <c r="J466" s="195"/>
    </row>
    <row r="467" spans="1:13" ht="15.75" thickBot="1" x14ac:dyDescent="0.3">
      <c r="A467" s="9" t="s">
        <v>49</v>
      </c>
      <c r="B467" s="14" t="s">
        <v>686</v>
      </c>
      <c r="C467" s="15">
        <v>20</v>
      </c>
      <c r="D467" s="24" t="s">
        <v>6</v>
      </c>
      <c r="E467" s="21"/>
      <c r="F467" s="135"/>
      <c r="G467" s="96">
        <f t="shared" si="34"/>
        <v>0</v>
      </c>
      <c r="H467" s="163">
        <f t="shared" si="36"/>
        <v>0</v>
      </c>
      <c r="I467" s="97">
        <f t="shared" si="35"/>
        <v>0</v>
      </c>
      <c r="J467" s="195"/>
    </row>
    <row r="468" spans="1:13" ht="15.75" thickBot="1" x14ac:dyDescent="0.3">
      <c r="A468" s="9" t="s">
        <v>50</v>
      </c>
      <c r="B468" s="14" t="s">
        <v>414</v>
      </c>
      <c r="C468" s="15">
        <v>100</v>
      </c>
      <c r="D468" s="24" t="s">
        <v>6</v>
      </c>
      <c r="E468" s="21"/>
      <c r="F468" s="135"/>
      <c r="G468" s="96">
        <f t="shared" si="34"/>
        <v>0</v>
      </c>
      <c r="H468" s="163">
        <f t="shared" si="36"/>
        <v>0</v>
      </c>
      <c r="I468" s="97">
        <f t="shared" si="35"/>
        <v>0</v>
      </c>
      <c r="J468" s="195"/>
    </row>
    <row r="469" spans="1:13" ht="15.75" thickBot="1" x14ac:dyDescent="0.3">
      <c r="A469" s="9" t="s">
        <v>52</v>
      </c>
      <c r="B469" s="14" t="s">
        <v>687</v>
      </c>
      <c r="C469" s="15">
        <v>150</v>
      </c>
      <c r="D469" s="24" t="s">
        <v>6</v>
      </c>
      <c r="E469" s="21"/>
      <c r="F469" s="138"/>
      <c r="G469" s="96">
        <f t="shared" si="34"/>
        <v>0</v>
      </c>
      <c r="H469" s="163">
        <f t="shared" si="36"/>
        <v>0</v>
      </c>
      <c r="I469" s="97">
        <f t="shared" si="35"/>
        <v>0</v>
      </c>
      <c r="J469" s="195"/>
    </row>
    <row r="470" spans="1:13" ht="15.75" thickBot="1" x14ac:dyDescent="0.3">
      <c r="A470" s="9" t="s">
        <v>54</v>
      </c>
      <c r="B470" s="14" t="s">
        <v>166</v>
      </c>
      <c r="C470" s="15">
        <v>125</v>
      </c>
      <c r="D470" s="24" t="s">
        <v>6</v>
      </c>
      <c r="E470" s="21"/>
      <c r="F470" s="138"/>
      <c r="G470" s="96">
        <f t="shared" si="34"/>
        <v>0</v>
      </c>
      <c r="H470" s="163">
        <f t="shared" si="36"/>
        <v>0</v>
      </c>
      <c r="I470" s="97">
        <f t="shared" si="35"/>
        <v>0</v>
      </c>
      <c r="J470" s="195"/>
    </row>
    <row r="471" spans="1:13" ht="15.75" thickBot="1" x14ac:dyDescent="0.3">
      <c r="A471" s="9" t="s">
        <v>56</v>
      </c>
      <c r="B471" s="14" t="s">
        <v>167</v>
      </c>
      <c r="C471" s="15">
        <v>75</v>
      </c>
      <c r="D471" s="24" t="s">
        <v>6</v>
      </c>
      <c r="E471" s="21"/>
      <c r="F471" s="138"/>
      <c r="G471" s="96">
        <f t="shared" si="34"/>
        <v>0</v>
      </c>
      <c r="H471" s="163">
        <f t="shared" si="36"/>
        <v>0</v>
      </c>
      <c r="I471" s="97">
        <f t="shared" si="35"/>
        <v>0</v>
      </c>
      <c r="J471" s="195"/>
    </row>
    <row r="472" spans="1:13" ht="15.75" thickBot="1" x14ac:dyDescent="0.3">
      <c r="A472" s="9" t="s">
        <v>58</v>
      </c>
      <c r="B472" s="14" t="s">
        <v>415</v>
      </c>
      <c r="C472" s="15">
        <v>120</v>
      </c>
      <c r="D472" s="24" t="s">
        <v>6</v>
      </c>
      <c r="E472" s="12"/>
      <c r="F472" s="138"/>
      <c r="G472" s="96">
        <f t="shared" si="34"/>
        <v>0</v>
      </c>
      <c r="H472" s="163">
        <f t="shared" si="36"/>
        <v>0</v>
      </c>
      <c r="I472" s="97">
        <f t="shared" si="35"/>
        <v>0</v>
      </c>
      <c r="J472" s="195"/>
    </row>
    <row r="473" spans="1:13" ht="15.75" thickBot="1" x14ac:dyDescent="0.3">
      <c r="A473" s="9" t="s">
        <v>60</v>
      </c>
      <c r="B473" s="14" t="s">
        <v>416</v>
      </c>
      <c r="C473" s="15">
        <v>50</v>
      </c>
      <c r="D473" s="24" t="s">
        <v>6</v>
      </c>
      <c r="E473" s="12"/>
      <c r="F473" s="138"/>
      <c r="G473" s="96">
        <f t="shared" si="34"/>
        <v>0</v>
      </c>
      <c r="H473" s="163">
        <f t="shared" si="36"/>
        <v>0</v>
      </c>
      <c r="I473" s="97">
        <f t="shared" si="35"/>
        <v>0</v>
      </c>
      <c r="J473" s="196"/>
    </row>
    <row r="474" spans="1:13" ht="15.75" thickBot="1" x14ac:dyDescent="0.3">
      <c r="A474" s="218" t="s">
        <v>85</v>
      </c>
      <c r="B474" s="219"/>
      <c r="C474" s="219"/>
      <c r="D474" s="219"/>
      <c r="E474" s="219"/>
      <c r="F474" s="219"/>
      <c r="G474" s="220"/>
      <c r="H474" s="167">
        <f>SUM(H443:H473)</f>
        <v>0</v>
      </c>
      <c r="I474" s="168">
        <f>SUM(I443:I473)</f>
        <v>0</v>
      </c>
      <c r="J474" s="168">
        <f>SUM(J443:J473)</f>
        <v>0</v>
      </c>
      <c r="K474" s="39"/>
      <c r="L474" s="39"/>
      <c r="M474" s="39"/>
    </row>
    <row r="475" spans="1:13" ht="33.75" x14ac:dyDescent="0.25">
      <c r="A475" s="19"/>
      <c r="B475" s="175" t="s">
        <v>725</v>
      </c>
      <c r="C475" s="29"/>
      <c r="D475" s="29"/>
      <c r="E475" s="187" t="s">
        <v>737</v>
      </c>
      <c r="F475" s="190">
        <f>H474</f>
        <v>0</v>
      </c>
      <c r="G475" s="29"/>
      <c r="H475" s="29"/>
      <c r="I475" s="30"/>
      <c r="J475" s="39"/>
      <c r="K475" s="39"/>
      <c r="L475" s="39"/>
      <c r="M475" s="39"/>
    </row>
    <row r="476" spans="1:13" ht="15.75" x14ac:dyDescent="0.3">
      <c r="A476" s="63"/>
      <c r="B476" s="28"/>
      <c r="C476" s="37"/>
      <c r="D476" s="38"/>
      <c r="E476" s="188" t="s">
        <v>738</v>
      </c>
      <c r="F476" s="189">
        <f>J474</f>
        <v>0</v>
      </c>
      <c r="G476" s="64"/>
      <c r="H476" s="64"/>
      <c r="I476" s="64"/>
      <c r="J476" s="39"/>
      <c r="K476" s="39"/>
      <c r="L476" s="39"/>
      <c r="M476" s="39"/>
    </row>
    <row r="477" spans="1:13" x14ac:dyDescent="0.25">
      <c r="A477" s="63"/>
      <c r="B477" s="28"/>
      <c r="C477" s="37"/>
      <c r="D477" s="38"/>
      <c r="E477" s="82"/>
      <c r="G477" s="64"/>
      <c r="H477" s="64"/>
      <c r="I477" s="64"/>
      <c r="J477" s="39"/>
      <c r="K477" s="39"/>
      <c r="L477" s="39"/>
      <c r="M477" s="39"/>
    </row>
    <row r="478" spans="1:13" x14ac:dyDescent="0.25">
      <c r="A478" s="63"/>
      <c r="B478" s="198" t="s">
        <v>739</v>
      </c>
      <c r="C478" s="199"/>
      <c r="D478" s="200" t="s">
        <v>740</v>
      </c>
      <c r="E478" s="200"/>
      <c r="F478" s="200"/>
      <c r="G478" s="202" t="s">
        <v>741</v>
      </c>
      <c r="H478" s="64"/>
      <c r="I478" s="64"/>
      <c r="J478" s="39"/>
      <c r="K478" s="39"/>
      <c r="L478" s="39"/>
      <c r="M478" s="39"/>
    </row>
    <row r="479" spans="1:13" x14ac:dyDescent="0.25">
      <c r="A479" s="63"/>
      <c r="B479" s="28"/>
      <c r="C479" s="37"/>
      <c r="D479" s="38"/>
      <c r="E479" s="82"/>
      <c r="G479" s="64"/>
      <c r="H479" s="64"/>
      <c r="I479" s="64"/>
      <c r="J479" s="39"/>
      <c r="K479" s="39"/>
      <c r="L479" s="39"/>
      <c r="M479" s="39"/>
    </row>
    <row r="480" spans="1:13" x14ac:dyDescent="0.25">
      <c r="A480" s="63"/>
      <c r="B480" s="28"/>
      <c r="C480" s="37"/>
      <c r="D480" s="38"/>
      <c r="E480" s="82"/>
      <c r="G480" s="64"/>
      <c r="H480" s="64"/>
      <c r="I480" s="64"/>
      <c r="J480" s="39"/>
      <c r="K480" s="39"/>
      <c r="L480" s="39"/>
      <c r="M480" s="39"/>
    </row>
    <row r="481" spans="1:13" x14ac:dyDescent="0.25">
      <c r="A481" s="63"/>
      <c r="B481" s="28"/>
      <c r="C481" s="37"/>
      <c r="D481" s="38"/>
      <c r="E481" s="82"/>
      <c r="G481" s="64"/>
      <c r="H481" s="64"/>
      <c r="I481" s="64"/>
      <c r="J481" s="39"/>
      <c r="K481" s="39"/>
      <c r="L481" s="39"/>
      <c r="M481" s="39"/>
    </row>
    <row r="482" spans="1:13" x14ac:dyDescent="0.25">
      <c r="A482" s="63"/>
      <c r="B482" s="28"/>
      <c r="C482" s="37"/>
      <c r="D482" s="38"/>
      <c r="E482" s="82"/>
      <c r="G482" s="64"/>
      <c r="H482" s="64"/>
      <c r="I482" s="64"/>
      <c r="J482" s="39"/>
      <c r="K482" s="39"/>
      <c r="L482" s="39"/>
      <c r="M482" s="39"/>
    </row>
    <row r="483" spans="1:13" x14ac:dyDescent="0.25">
      <c r="A483" s="63"/>
      <c r="B483" s="28"/>
      <c r="C483" s="37"/>
      <c r="D483" s="38"/>
      <c r="E483" s="82"/>
      <c r="G483" s="64"/>
      <c r="H483" s="64"/>
      <c r="I483" s="64"/>
      <c r="J483" s="39"/>
      <c r="K483" s="39"/>
      <c r="L483" s="39"/>
      <c r="M483" s="39"/>
    </row>
    <row r="484" spans="1:13" ht="15.75" thickBot="1" x14ac:dyDescent="0.3">
      <c r="A484" s="41" t="s">
        <v>718</v>
      </c>
      <c r="B484" s="39"/>
      <c r="C484" s="37"/>
      <c r="D484" s="38"/>
      <c r="E484" s="38"/>
      <c r="F484" s="153"/>
      <c r="G484" s="50"/>
      <c r="H484" s="50"/>
      <c r="I484" s="50"/>
      <c r="J484" s="39"/>
      <c r="K484" s="39"/>
      <c r="L484" s="39"/>
      <c r="M484" s="39"/>
    </row>
    <row r="485" spans="1:13" ht="15.75" thickBot="1" x14ac:dyDescent="0.3">
      <c r="A485" s="27"/>
      <c r="B485" s="7" t="s">
        <v>0</v>
      </c>
      <c r="C485" s="3"/>
      <c r="D485" s="5"/>
      <c r="E485" s="5"/>
      <c r="F485" s="181">
        <f>$F$4</f>
        <v>0</v>
      </c>
      <c r="G485" s="3"/>
      <c r="H485" s="3"/>
      <c r="I485" s="3"/>
      <c r="J485" s="3"/>
      <c r="K485" s="39"/>
      <c r="L485" s="39"/>
      <c r="M485" s="39"/>
    </row>
    <row r="486" spans="1:13" ht="102" thickBot="1" x14ac:dyDescent="0.3">
      <c r="A486" s="8" t="s">
        <v>1</v>
      </c>
      <c r="B486" s="179" t="s">
        <v>2</v>
      </c>
      <c r="C486" s="180" t="s">
        <v>726</v>
      </c>
      <c r="D486" s="180" t="s">
        <v>728</v>
      </c>
      <c r="E486" s="178" t="s">
        <v>303</v>
      </c>
      <c r="F486" s="178" t="s">
        <v>729</v>
      </c>
      <c r="G486" s="179" t="s">
        <v>730</v>
      </c>
      <c r="H486" s="180" t="s">
        <v>731</v>
      </c>
      <c r="I486" s="180" t="s">
        <v>732</v>
      </c>
      <c r="J486" s="186" t="s">
        <v>727</v>
      </c>
      <c r="K486" s="39"/>
      <c r="L486" s="39"/>
      <c r="M486" s="39"/>
    </row>
    <row r="487" spans="1:13" ht="15.75" thickBot="1" x14ac:dyDescent="0.3">
      <c r="A487" s="43" t="s">
        <v>3</v>
      </c>
      <c r="B487" s="65" t="s">
        <v>168</v>
      </c>
      <c r="C487" s="66">
        <v>1200</v>
      </c>
      <c r="D487" s="67" t="s">
        <v>6</v>
      </c>
      <c r="E487" s="67"/>
      <c r="F487" s="155"/>
      <c r="G487" s="96">
        <f t="shared" ref="G487:G497" si="37">ROUND(F487*1.095,2)</f>
        <v>0</v>
      </c>
      <c r="H487" s="163">
        <f>F487*C487</f>
        <v>0</v>
      </c>
      <c r="I487" s="97">
        <f t="shared" ref="I487:I497" si="38">ROUND(G487*C487,2)</f>
        <v>0</v>
      </c>
      <c r="J487" s="195"/>
    </row>
    <row r="488" spans="1:13" ht="15.75" thickBot="1" x14ac:dyDescent="0.3">
      <c r="A488" s="43" t="s">
        <v>5</v>
      </c>
      <c r="B488" s="68" t="s">
        <v>169</v>
      </c>
      <c r="C488" s="61">
        <v>1600</v>
      </c>
      <c r="D488" s="62" t="s">
        <v>6</v>
      </c>
      <c r="E488" s="62"/>
      <c r="F488" s="149"/>
      <c r="G488" s="96">
        <f t="shared" si="37"/>
        <v>0</v>
      </c>
      <c r="H488" s="163">
        <f t="shared" ref="H488:H497" si="39">F488*C488</f>
        <v>0</v>
      </c>
      <c r="I488" s="97">
        <f t="shared" si="38"/>
        <v>0</v>
      </c>
      <c r="J488" s="195"/>
    </row>
    <row r="489" spans="1:13" ht="15.75" thickBot="1" x14ac:dyDescent="0.3">
      <c r="A489" s="43" t="s">
        <v>7</v>
      </c>
      <c r="B489" s="68" t="s">
        <v>170</v>
      </c>
      <c r="C489" s="61">
        <v>700</v>
      </c>
      <c r="D489" s="62" t="s">
        <v>6</v>
      </c>
      <c r="E489" s="62"/>
      <c r="F489" s="149"/>
      <c r="G489" s="96">
        <f t="shared" si="37"/>
        <v>0</v>
      </c>
      <c r="H489" s="163">
        <f t="shared" si="39"/>
        <v>0</v>
      </c>
      <c r="I489" s="97">
        <f t="shared" si="38"/>
        <v>0</v>
      </c>
      <c r="J489" s="195"/>
    </row>
    <row r="490" spans="1:13" ht="15.75" thickBot="1" x14ac:dyDescent="0.3">
      <c r="A490" s="43" t="s">
        <v>9</v>
      </c>
      <c r="B490" s="68" t="s">
        <v>417</v>
      </c>
      <c r="C490" s="61">
        <v>600</v>
      </c>
      <c r="D490" s="62" t="s">
        <v>6</v>
      </c>
      <c r="E490" s="62"/>
      <c r="F490" s="149"/>
      <c r="G490" s="96">
        <f t="shared" si="37"/>
        <v>0</v>
      </c>
      <c r="H490" s="163">
        <f t="shared" si="39"/>
        <v>0</v>
      </c>
      <c r="I490" s="97">
        <f t="shared" si="38"/>
        <v>0</v>
      </c>
      <c r="J490" s="195"/>
    </row>
    <row r="491" spans="1:13" ht="15.75" thickBot="1" x14ac:dyDescent="0.3">
      <c r="A491" s="43" t="s">
        <v>11</v>
      </c>
      <c r="B491" s="68" t="s">
        <v>171</v>
      </c>
      <c r="C491" s="61">
        <v>150</v>
      </c>
      <c r="D491" s="62" t="s">
        <v>6</v>
      </c>
      <c r="E491" s="62"/>
      <c r="F491" s="149"/>
      <c r="G491" s="96">
        <f t="shared" si="37"/>
        <v>0</v>
      </c>
      <c r="H491" s="163">
        <f t="shared" si="39"/>
        <v>0</v>
      </c>
      <c r="I491" s="97">
        <f t="shared" si="38"/>
        <v>0</v>
      </c>
      <c r="J491" s="195"/>
    </row>
    <row r="492" spans="1:13" ht="15.75" thickBot="1" x14ac:dyDescent="0.3">
      <c r="A492" s="43" t="s">
        <v>13</v>
      </c>
      <c r="B492" s="68" t="s">
        <v>418</v>
      </c>
      <c r="C492" s="61">
        <v>50</v>
      </c>
      <c r="D492" s="62" t="s">
        <v>6</v>
      </c>
      <c r="E492" s="62"/>
      <c r="F492" s="149"/>
      <c r="G492" s="96">
        <f t="shared" si="37"/>
        <v>0</v>
      </c>
      <c r="H492" s="163">
        <f t="shared" si="39"/>
        <v>0</v>
      </c>
      <c r="I492" s="97">
        <f t="shared" si="38"/>
        <v>0</v>
      </c>
      <c r="J492" s="195"/>
    </row>
    <row r="493" spans="1:13" ht="15.75" thickBot="1" x14ac:dyDescent="0.3">
      <c r="A493" s="43" t="s">
        <v>15</v>
      </c>
      <c r="B493" s="68" t="s">
        <v>172</v>
      </c>
      <c r="C493" s="61">
        <v>300</v>
      </c>
      <c r="D493" s="62" t="s">
        <v>6</v>
      </c>
      <c r="E493" s="62"/>
      <c r="F493" s="149"/>
      <c r="G493" s="96">
        <f t="shared" si="37"/>
        <v>0</v>
      </c>
      <c r="H493" s="163">
        <f t="shared" si="39"/>
        <v>0</v>
      </c>
      <c r="I493" s="97">
        <f t="shared" si="38"/>
        <v>0</v>
      </c>
      <c r="J493" s="195"/>
    </row>
    <row r="494" spans="1:13" ht="15.75" thickBot="1" x14ac:dyDescent="0.3">
      <c r="A494" s="43" t="s">
        <v>17</v>
      </c>
      <c r="B494" s="68" t="s">
        <v>419</v>
      </c>
      <c r="C494" s="61">
        <v>200</v>
      </c>
      <c r="D494" s="62" t="s">
        <v>6</v>
      </c>
      <c r="E494" s="62"/>
      <c r="F494" s="149"/>
      <c r="G494" s="96">
        <f t="shared" si="37"/>
        <v>0</v>
      </c>
      <c r="H494" s="163">
        <f t="shared" si="39"/>
        <v>0</v>
      </c>
      <c r="I494" s="97">
        <f t="shared" si="38"/>
        <v>0</v>
      </c>
      <c r="J494" s="195"/>
    </row>
    <row r="495" spans="1:13" ht="15.75" thickBot="1" x14ac:dyDescent="0.3">
      <c r="A495" s="43" t="s">
        <v>19</v>
      </c>
      <c r="B495" s="68" t="s">
        <v>420</v>
      </c>
      <c r="C495" s="61">
        <v>100</v>
      </c>
      <c r="D495" s="62" t="s">
        <v>6</v>
      </c>
      <c r="E495" s="62"/>
      <c r="F495" s="149"/>
      <c r="G495" s="96">
        <f t="shared" si="37"/>
        <v>0</v>
      </c>
      <c r="H495" s="163">
        <f t="shared" si="39"/>
        <v>0</v>
      </c>
      <c r="I495" s="97">
        <f t="shared" si="38"/>
        <v>0</v>
      </c>
      <c r="J495" s="195"/>
    </row>
    <row r="496" spans="1:13" ht="15.75" thickBot="1" x14ac:dyDescent="0.3">
      <c r="A496" s="43" t="s">
        <v>20</v>
      </c>
      <c r="B496" s="58" t="s">
        <v>173</v>
      </c>
      <c r="C496" s="15">
        <v>2000</v>
      </c>
      <c r="D496" s="22" t="s">
        <v>6</v>
      </c>
      <c r="E496" s="22"/>
      <c r="F496" s="149"/>
      <c r="G496" s="96">
        <f t="shared" si="37"/>
        <v>0</v>
      </c>
      <c r="H496" s="163">
        <f t="shared" si="39"/>
        <v>0</v>
      </c>
      <c r="I496" s="97">
        <f t="shared" si="38"/>
        <v>0</v>
      </c>
      <c r="J496" s="195"/>
    </row>
    <row r="497" spans="1:13" ht="15.75" thickBot="1" x14ac:dyDescent="0.3">
      <c r="A497" s="43" t="s">
        <v>21</v>
      </c>
      <c r="B497" s="58" t="s">
        <v>174</v>
      </c>
      <c r="C497" s="15">
        <v>400</v>
      </c>
      <c r="D497" s="22" t="s">
        <v>6</v>
      </c>
      <c r="E497" s="22"/>
      <c r="F497" s="149"/>
      <c r="G497" s="96">
        <f t="shared" si="37"/>
        <v>0</v>
      </c>
      <c r="H497" s="163">
        <f t="shared" si="39"/>
        <v>0</v>
      </c>
      <c r="I497" s="97">
        <f t="shared" si="38"/>
        <v>0</v>
      </c>
      <c r="J497" s="196"/>
    </row>
    <row r="498" spans="1:13" ht="15.75" thickBot="1" x14ac:dyDescent="0.3">
      <c r="A498" s="218" t="s">
        <v>85</v>
      </c>
      <c r="B498" s="222"/>
      <c r="C498" s="222"/>
      <c r="D498" s="222"/>
      <c r="E498" s="222"/>
      <c r="F498" s="222"/>
      <c r="G498" s="224"/>
      <c r="H498" s="165">
        <f>SUM(H487:H497)</f>
        <v>0</v>
      </c>
      <c r="I498" s="166">
        <f>SUM(I487:I497)</f>
        <v>0</v>
      </c>
      <c r="J498" s="166">
        <f>SUM(J487:J497)</f>
        <v>0</v>
      </c>
      <c r="K498" s="39"/>
      <c r="L498" s="39"/>
      <c r="M498" s="39"/>
    </row>
    <row r="499" spans="1:13" x14ac:dyDescent="0.25">
      <c r="A499" s="19"/>
      <c r="B499" s="42"/>
      <c r="C499" s="29"/>
      <c r="D499" s="29"/>
      <c r="E499" s="187" t="s">
        <v>737</v>
      </c>
      <c r="F499" s="190">
        <f>H498</f>
        <v>0</v>
      </c>
      <c r="G499" s="29"/>
      <c r="H499" s="29"/>
      <c r="I499" s="30"/>
      <c r="J499" s="39"/>
      <c r="K499" s="39"/>
      <c r="L499" s="39"/>
      <c r="M499" s="39"/>
    </row>
    <row r="500" spans="1:13" ht="16.5" x14ac:dyDescent="0.3">
      <c r="A500" s="63"/>
      <c r="B500" s="28"/>
      <c r="C500" s="37"/>
      <c r="D500" s="38"/>
      <c r="E500" s="188" t="s">
        <v>738</v>
      </c>
      <c r="F500" s="189">
        <f>J498</f>
        <v>0</v>
      </c>
      <c r="G500" s="69"/>
      <c r="H500" s="69"/>
      <c r="I500" s="70"/>
      <c r="J500" s="39"/>
      <c r="K500" s="39"/>
      <c r="L500" s="39"/>
      <c r="M500" s="39"/>
    </row>
    <row r="501" spans="1:13" x14ac:dyDescent="0.25">
      <c r="A501" s="26"/>
      <c r="B501" s="45"/>
      <c r="C501" s="46"/>
      <c r="D501" s="40"/>
      <c r="E501" s="40"/>
      <c r="F501" s="134"/>
      <c r="G501" s="47"/>
      <c r="H501" s="122"/>
      <c r="I501" s="47"/>
      <c r="J501" s="26"/>
      <c r="K501" s="26"/>
      <c r="L501" s="26"/>
      <c r="M501" s="26"/>
    </row>
    <row r="502" spans="1:13" x14ac:dyDescent="0.25">
      <c r="A502" s="26"/>
      <c r="B502" s="198" t="s">
        <v>739</v>
      </c>
      <c r="C502" s="199"/>
      <c r="D502" s="200" t="s">
        <v>740</v>
      </c>
      <c r="E502" s="200"/>
      <c r="F502" s="200"/>
      <c r="G502" s="202" t="s">
        <v>741</v>
      </c>
      <c r="H502" s="174"/>
      <c r="I502" s="174"/>
      <c r="J502" s="26"/>
      <c r="K502" s="26"/>
      <c r="L502" s="26"/>
      <c r="M502" s="26"/>
    </row>
    <row r="503" spans="1:13" x14ac:dyDescent="0.25">
      <c r="A503" s="26"/>
      <c r="B503" s="45"/>
      <c r="C503" s="46"/>
      <c r="D503" s="40"/>
      <c r="E503" s="40"/>
      <c r="F503" s="134"/>
      <c r="G503" s="174"/>
      <c r="H503" s="174"/>
      <c r="I503" s="174"/>
      <c r="J503" s="26"/>
      <c r="K503" s="26"/>
      <c r="L503" s="26"/>
      <c r="M503" s="26"/>
    </row>
    <row r="504" spans="1:13" x14ac:dyDescent="0.25">
      <c r="A504" s="26"/>
      <c r="B504" s="45"/>
      <c r="C504" s="46"/>
      <c r="D504" s="40"/>
      <c r="E504" s="40"/>
      <c r="F504" s="134"/>
      <c r="G504" s="174"/>
      <c r="H504" s="174"/>
      <c r="I504" s="174"/>
      <c r="J504" s="26"/>
      <c r="K504" s="26"/>
      <c r="L504" s="26"/>
      <c r="M504" s="26"/>
    </row>
    <row r="505" spans="1:13" x14ac:dyDescent="0.25">
      <c r="A505" s="26"/>
      <c r="B505" s="45"/>
      <c r="C505" s="46"/>
      <c r="D505" s="40"/>
      <c r="E505" s="40"/>
      <c r="F505" s="134"/>
      <c r="G505" s="174"/>
      <c r="H505" s="174"/>
      <c r="I505" s="174"/>
      <c r="J505" s="26"/>
      <c r="K505" s="26"/>
      <c r="L505" s="26"/>
      <c r="M505" s="26"/>
    </row>
    <row r="506" spans="1:13" ht="15.75" thickBot="1" x14ac:dyDescent="0.3">
      <c r="A506" s="41" t="s">
        <v>719</v>
      </c>
      <c r="B506" s="45"/>
      <c r="C506" s="46"/>
      <c r="D506" s="40"/>
      <c r="E506" s="40"/>
      <c r="F506" s="134"/>
      <c r="G506" s="47"/>
      <c r="H506" s="122"/>
      <c r="I506" s="47"/>
      <c r="J506" s="26"/>
      <c r="K506" s="26"/>
      <c r="L506" s="26"/>
      <c r="M506" s="26"/>
    </row>
    <row r="507" spans="1:13" ht="15.75" thickBot="1" x14ac:dyDescent="0.3">
      <c r="A507" s="27"/>
      <c r="B507" s="7" t="s">
        <v>0</v>
      </c>
      <c r="C507" s="3"/>
      <c r="D507" s="5"/>
      <c r="E507" s="5"/>
      <c r="F507" s="181">
        <f>$F$4</f>
        <v>0</v>
      </c>
      <c r="G507" s="3"/>
      <c r="H507" s="3"/>
      <c r="I507" s="3"/>
      <c r="J507" s="3"/>
      <c r="K507" s="26"/>
      <c r="L507" s="26"/>
      <c r="M507" s="26"/>
    </row>
    <row r="508" spans="1:13" ht="102" thickBot="1" x14ac:dyDescent="0.3">
      <c r="A508" s="8" t="s">
        <v>1</v>
      </c>
      <c r="B508" s="179" t="s">
        <v>2</v>
      </c>
      <c r="C508" s="180" t="s">
        <v>726</v>
      </c>
      <c r="D508" s="180" t="s">
        <v>728</v>
      </c>
      <c r="E508" s="178" t="s">
        <v>303</v>
      </c>
      <c r="F508" s="178" t="s">
        <v>729</v>
      </c>
      <c r="G508" s="179" t="s">
        <v>730</v>
      </c>
      <c r="H508" s="180" t="s">
        <v>731</v>
      </c>
      <c r="I508" s="180" t="s">
        <v>732</v>
      </c>
      <c r="J508" s="186" t="s">
        <v>727</v>
      </c>
      <c r="K508" s="26"/>
      <c r="L508" s="26"/>
      <c r="M508" s="26"/>
    </row>
    <row r="509" spans="1:13" ht="15.75" thickBot="1" x14ac:dyDescent="0.3">
      <c r="A509" s="87" t="s">
        <v>3</v>
      </c>
      <c r="B509" s="55" t="s">
        <v>175</v>
      </c>
      <c r="C509" s="56">
        <v>1800</v>
      </c>
      <c r="D509" s="57" t="s">
        <v>6</v>
      </c>
      <c r="E509" s="57"/>
      <c r="F509" s="126"/>
      <c r="G509" s="96">
        <f t="shared" ref="G509:G532" si="40">ROUND(F509*1.095,2)</f>
        <v>0</v>
      </c>
      <c r="H509" s="163">
        <f>F509*C509</f>
        <v>0</v>
      </c>
      <c r="I509" s="97">
        <f t="shared" ref="I509:I532" si="41">ROUND(G509*C509,2)</f>
        <v>0</v>
      </c>
      <c r="J509" s="195"/>
      <c r="K509" s="26"/>
      <c r="L509" s="26"/>
      <c r="M509" s="26"/>
    </row>
    <row r="510" spans="1:13" ht="15.75" thickBot="1" x14ac:dyDescent="0.3">
      <c r="A510" s="87" t="s">
        <v>5</v>
      </c>
      <c r="B510" s="58" t="s">
        <v>176</v>
      </c>
      <c r="C510" s="15">
        <v>800</v>
      </c>
      <c r="D510" s="22" t="s">
        <v>6</v>
      </c>
      <c r="E510" s="21"/>
      <c r="F510" s="127"/>
      <c r="G510" s="96">
        <f t="shared" si="40"/>
        <v>0</v>
      </c>
      <c r="H510" s="163">
        <f t="shared" ref="H510:H532" si="42">F510*C510</f>
        <v>0</v>
      </c>
      <c r="I510" s="97">
        <f t="shared" si="41"/>
        <v>0</v>
      </c>
      <c r="J510" s="195"/>
    </row>
    <row r="511" spans="1:13" ht="15.75" thickBot="1" x14ac:dyDescent="0.3">
      <c r="A511" s="87" t="s">
        <v>7</v>
      </c>
      <c r="B511" s="58" t="s">
        <v>422</v>
      </c>
      <c r="C511" s="15">
        <v>600</v>
      </c>
      <c r="D511" s="22" t="s">
        <v>6</v>
      </c>
      <c r="E511" s="21"/>
      <c r="F511" s="127"/>
      <c r="G511" s="96">
        <f t="shared" si="40"/>
        <v>0</v>
      </c>
      <c r="H511" s="163">
        <f t="shared" si="42"/>
        <v>0</v>
      </c>
      <c r="I511" s="97">
        <f t="shared" si="41"/>
        <v>0</v>
      </c>
      <c r="J511" s="195"/>
    </row>
    <row r="512" spans="1:13" ht="15.75" thickBot="1" x14ac:dyDescent="0.3">
      <c r="A512" s="87" t="s">
        <v>9</v>
      </c>
      <c r="B512" s="58" t="s">
        <v>177</v>
      </c>
      <c r="C512" s="15">
        <v>600</v>
      </c>
      <c r="D512" s="22" t="s">
        <v>6</v>
      </c>
      <c r="E512" s="21"/>
      <c r="F512" s="127"/>
      <c r="G512" s="96">
        <f t="shared" si="40"/>
        <v>0</v>
      </c>
      <c r="H512" s="163">
        <f t="shared" si="42"/>
        <v>0</v>
      </c>
      <c r="I512" s="97">
        <f t="shared" si="41"/>
        <v>0</v>
      </c>
      <c r="J512" s="195"/>
    </row>
    <row r="513" spans="1:10" ht="15.75" thickBot="1" x14ac:dyDescent="0.3">
      <c r="A513" s="87" t="s">
        <v>11</v>
      </c>
      <c r="B513" s="58" t="s">
        <v>178</v>
      </c>
      <c r="C513" s="15">
        <v>600</v>
      </c>
      <c r="D513" s="22" t="s">
        <v>6</v>
      </c>
      <c r="E513" s="21"/>
      <c r="F513" s="127"/>
      <c r="G513" s="96">
        <f t="shared" si="40"/>
        <v>0</v>
      </c>
      <c r="H513" s="163">
        <f t="shared" si="42"/>
        <v>0</v>
      </c>
      <c r="I513" s="97">
        <f t="shared" si="41"/>
        <v>0</v>
      </c>
      <c r="J513" s="195"/>
    </row>
    <row r="514" spans="1:10" ht="15.75" thickBot="1" x14ac:dyDescent="0.3">
      <c r="A514" s="87" t="s">
        <v>13</v>
      </c>
      <c r="B514" s="58" t="s">
        <v>259</v>
      </c>
      <c r="C514" s="15">
        <v>600</v>
      </c>
      <c r="D514" s="22" t="s">
        <v>6</v>
      </c>
      <c r="E514" s="21"/>
      <c r="F514" s="127"/>
      <c r="G514" s="96">
        <f t="shared" si="40"/>
        <v>0</v>
      </c>
      <c r="H514" s="163">
        <f t="shared" si="42"/>
        <v>0</v>
      </c>
      <c r="I514" s="97">
        <f t="shared" si="41"/>
        <v>0</v>
      </c>
      <c r="J514" s="195"/>
    </row>
    <row r="515" spans="1:10" ht="15.75" thickBot="1" x14ac:dyDescent="0.3">
      <c r="A515" s="87" t="s">
        <v>15</v>
      </c>
      <c r="B515" s="58" t="s">
        <v>179</v>
      </c>
      <c r="C515" s="15">
        <v>500</v>
      </c>
      <c r="D515" s="22" t="s">
        <v>6</v>
      </c>
      <c r="E515" s="21"/>
      <c r="F515" s="127"/>
      <c r="G515" s="96">
        <f t="shared" si="40"/>
        <v>0</v>
      </c>
      <c r="H515" s="163">
        <f t="shared" si="42"/>
        <v>0</v>
      </c>
      <c r="I515" s="97">
        <f t="shared" si="41"/>
        <v>0</v>
      </c>
      <c r="J515" s="195"/>
    </row>
    <row r="516" spans="1:10" ht="15.75" thickBot="1" x14ac:dyDescent="0.3">
      <c r="A516" s="87" t="s">
        <v>17</v>
      </c>
      <c r="B516" s="58" t="s">
        <v>180</v>
      </c>
      <c r="C516" s="15">
        <v>1500</v>
      </c>
      <c r="D516" s="22" t="s">
        <v>6</v>
      </c>
      <c r="E516" s="22"/>
      <c r="F516" s="128"/>
      <c r="G516" s="96">
        <f t="shared" si="40"/>
        <v>0</v>
      </c>
      <c r="H516" s="163">
        <f t="shared" si="42"/>
        <v>0</v>
      </c>
      <c r="I516" s="97">
        <f t="shared" si="41"/>
        <v>0</v>
      </c>
      <c r="J516" s="195"/>
    </row>
    <row r="517" spans="1:10" ht="15.75" thickBot="1" x14ac:dyDescent="0.3">
      <c r="A517" s="87" t="s">
        <v>19</v>
      </c>
      <c r="B517" s="58" t="s">
        <v>285</v>
      </c>
      <c r="C517" s="15">
        <v>500</v>
      </c>
      <c r="D517" s="22" t="s">
        <v>6</v>
      </c>
      <c r="E517" s="22"/>
      <c r="F517" s="128"/>
      <c r="G517" s="96">
        <f t="shared" si="40"/>
        <v>0</v>
      </c>
      <c r="H517" s="163">
        <f t="shared" si="42"/>
        <v>0</v>
      </c>
      <c r="I517" s="97">
        <f t="shared" si="41"/>
        <v>0</v>
      </c>
      <c r="J517" s="195"/>
    </row>
    <row r="518" spans="1:10" ht="15.75" thickBot="1" x14ac:dyDescent="0.3">
      <c r="A518" s="87" t="s">
        <v>20</v>
      </c>
      <c r="B518" s="91" t="s">
        <v>181</v>
      </c>
      <c r="C518" s="11">
        <v>250</v>
      </c>
      <c r="D518" s="21" t="s">
        <v>6</v>
      </c>
      <c r="E518" s="21"/>
      <c r="F518" s="132"/>
      <c r="G518" s="96">
        <f t="shared" si="40"/>
        <v>0</v>
      </c>
      <c r="H518" s="163">
        <f t="shared" si="42"/>
        <v>0</v>
      </c>
      <c r="I518" s="97">
        <f t="shared" si="41"/>
        <v>0</v>
      </c>
      <c r="J518" s="195"/>
    </row>
    <row r="519" spans="1:10" ht="15.75" thickBot="1" x14ac:dyDescent="0.3">
      <c r="A519" s="87" t="s">
        <v>21</v>
      </c>
      <c r="B519" s="58" t="s">
        <v>182</v>
      </c>
      <c r="C519" s="15">
        <v>150</v>
      </c>
      <c r="D519" s="22" t="s">
        <v>6</v>
      </c>
      <c r="E519" s="21"/>
      <c r="F519" s="132"/>
      <c r="G519" s="96">
        <f t="shared" si="40"/>
        <v>0</v>
      </c>
      <c r="H519" s="163">
        <f t="shared" si="42"/>
        <v>0</v>
      </c>
      <c r="I519" s="97">
        <f t="shared" si="41"/>
        <v>0</v>
      </c>
      <c r="J519" s="195"/>
    </row>
    <row r="520" spans="1:10" ht="15.75" thickBot="1" x14ac:dyDescent="0.3">
      <c r="A520" s="87" t="s">
        <v>23</v>
      </c>
      <c r="B520" s="58" t="s">
        <v>256</v>
      </c>
      <c r="C520" s="15">
        <v>300</v>
      </c>
      <c r="D520" s="22" t="s">
        <v>6</v>
      </c>
      <c r="E520" s="21"/>
      <c r="F520" s="132"/>
      <c r="G520" s="96">
        <f t="shared" si="40"/>
        <v>0</v>
      </c>
      <c r="H520" s="163">
        <f t="shared" si="42"/>
        <v>0</v>
      </c>
      <c r="I520" s="97">
        <f t="shared" si="41"/>
        <v>0</v>
      </c>
      <c r="J520" s="195"/>
    </row>
    <row r="521" spans="1:10" ht="15.75" thickBot="1" x14ac:dyDescent="0.3">
      <c r="A521" s="87" t="s">
        <v>25</v>
      </c>
      <c r="B521" s="103" t="s">
        <v>421</v>
      </c>
      <c r="C521" s="18">
        <v>100</v>
      </c>
      <c r="D521" s="22" t="s">
        <v>6</v>
      </c>
      <c r="E521" s="22"/>
      <c r="F521" s="151"/>
      <c r="G521" s="96">
        <f t="shared" si="40"/>
        <v>0</v>
      </c>
      <c r="H521" s="163">
        <f t="shared" si="42"/>
        <v>0</v>
      </c>
      <c r="I521" s="97">
        <f t="shared" si="41"/>
        <v>0</v>
      </c>
      <c r="J521" s="195"/>
    </row>
    <row r="522" spans="1:10" ht="15.75" thickBot="1" x14ac:dyDescent="0.3">
      <c r="A522" s="87" t="s">
        <v>27</v>
      </c>
      <c r="B522" s="58" t="s">
        <v>258</v>
      </c>
      <c r="C522" s="15">
        <v>150</v>
      </c>
      <c r="D522" s="16" t="s">
        <v>6</v>
      </c>
      <c r="E522" s="16"/>
      <c r="F522" s="156"/>
      <c r="G522" s="96">
        <f t="shared" si="40"/>
        <v>0</v>
      </c>
      <c r="H522" s="163">
        <f t="shared" si="42"/>
        <v>0</v>
      </c>
      <c r="I522" s="97">
        <f t="shared" si="41"/>
        <v>0</v>
      </c>
      <c r="J522" s="195"/>
    </row>
    <row r="523" spans="1:10" ht="15.75" thickBot="1" x14ac:dyDescent="0.3">
      <c r="A523" s="87" t="s">
        <v>29</v>
      </c>
      <c r="B523" s="58" t="s">
        <v>257</v>
      </c>
      <c r="C523" s="15">
        <v>250</v>
      </c>
      <c r="D523" s="16" t="s">
        <v>6</v>
      </c>
      <c r="E523" s="12"/>
      <c r="F523" s="138"/>
      <c r="G523" s="96">
        <f t="shared" si="40"/>
        <v>0</v>
      </c>
      <c r="H523" s="163">
        <f t="shared" si="42"/>
        <v>0</v>
      </c>
      <c r="I523" s="97">
        <f t="shared" si="41"/>
        <v>0</v>
      </c>
      <c r="J523" s="195"/>
    </row>
    <row r="524" spans="1:10" ht="15.75" thickBot="1" x14ac:dyDescent="0.3">
      <c r="A524" s="87" t="s">
        <v>31</v>
      </c>
      <c r="B524" s="91" t="s">
        <v>183</v>
      </c>
      <c r="C524" s="11">
        <v>300</v>
      </c>
      <c r="D524" s="21" t="s">
        <v>6</v>
      </c>
      <c r="E524" s="21"/>
      <c r="F524" s="132"/>
      <c r="G524" s="96">
        <f t="shared" si="40"/>
        <v>0</v>
      </c>
      <c r="H524" s="163">
        <f t="shared" si="42"/>
        <v>0</v>
      </c>
      <c r="I524" s="97">
        <f t="shared" si="41"/>
        <v>0</v>
      </c>
      <c r="J524" s="195"/>
    </row>
    <row r="525" spans="1:10" ht="15.75" thickBot="1" x14ac:dyDescent="0.3">
      <c r="A525" s="87" t="s">
        <v>33</v>
      </c>
      <c r="B525" s="58" t="s">
        <v>184</v>
      </c>
      <c r="C525" s="15">
        <v>300</v>
      </c>
      <c r="D525" s="22" t="s">
        <v>6</v>
      </c>
      <c r="E525" s="21"/>
      <c r="F525" s="132"/>
      <c r="G525" s="96">
        <f t="shared" si="40"/>
        <v>0</v>
      </c>
      <c r="H525" s="163">
        <f t="shared" si="42"/>
        <v>0</v>
      </c>
      <c r="I525" s="97">
        <f t="shared" si="41"/>
        <v>0</v>
      </c>
      <c r="J525" s="195"/>
    </row>
    <row r="526" spans="1:10" ht="15.75" thickBot="1" x14ac:dyDescent="0.3">
      <c r="A526" s="87" t="s">
        <v>35</v>
      </c>
      <c r="B526" s="58" t="s">
        <v>260</v>
      </c>
      <c r="C526" s="15">
        <v>500</v>
      </c>
      <c r="D526" s="22" t="s">
        <v>6</v>
      </c>
      <c r="E526" s="21"/>
      <c r="F526" s="132"/>
      <c r="G526" s="96">
        <f t="shared" si="40"/>
        <v>0</v>
      </c>
      <c r="H526" s="163">
        <f t="shared" si="42"/>
        <v>0</v>
      </c>
      <c r="I526" s="97">
        <f t="shared" si="41"/>
        <v>0</v>
      </c>
      <c r="J526" s="195"/>
    </row>
    <row r="527" spans="1:10" ht="15.75" thickBot="1" x14ac:dyDescent="0.3">
      <c r="A527" s="87" t="s">
        <v>37</v>
      </c>
      <c r="B527" s="58" t="s">
        <v>185</v>
      </c>
      <c r="C527" s="15">
        <v>500</v>
      </c>
      <c r="D527" s="22" t="s">
        <v>6</v>
      </c>
      <c r="E527" s="21"/>
      <c r="F527" s="132"/>
      <c r="G527" s="96">
        <f t="shared" si="40"/>
        <v>0</v>
      </c>
      <c r="H527" s="163">
        <f t="shared" si="42"/>
        <v>0</v>
      </c>
      <c r="I527" s="97">
        <f t="shared" si="41"/>
        <v>0</v>
      </c>
      <c r="J527" s="195"/>
    </row>
    <row r="528" spans="1:10" ht="15.75" thickBot="1" x14ac:dyDescent="0.3">
      <c r="A528" s="87" t="s">
        <v>39</v>
      </c>
      <c r="B528" s="58" t="s">
        <v>186</v>
      </c>
      <c r="C528" s="15">
        <v>150</v>
      </c>
      <c r="D528" s="22" t="s">
        <v>6</v>
      </c>
      <c r="E528" s="21"/>
      <c r="F528" s="132"/>
      <c r="G528" s="96">
        <f t="shared" si="40"/>
        <v>0</v>
      </c>
      <c r="H528" s="163">
        <f t="shared" si="42"/>
        <v>0</v>
      </c>
      <c r="I528" s="97">
        <f t="shared" si="41"/>
        <v>0</v>
      </c>
      <c r="J528" s="195"/>
    </row>
    <row r="529" spans="1:13" ht="15.75" thickBot="1" x14ac:dyDescent="0.3">
      <c r="A529" s="87" t="s">
        <v>41</v>
      </c>
      <c r="B529" s="58" t="s">
        <v>262</v>
      </c>
      <c r="C529" s="15">
        <v>50</v>
      </c>
      <c r="D529" s="22" t="s">
        <v>6</v>
      </c>
      <c r="E529" s="21"/>
      <c r="F529" s="132"/>
      <c r="G529" s="96">
        <f t="shared" si="40"/>
        <v>0</v>
      </c>
      <c r="H529" s="163">
        <f t="shared" si="42"/>
        <v>0</v>
      </c>
      <c r="I529" s="97">
        <f t="shared" si="41"/>
        <v>0</v>
      </c>
      <c r="J529" s="195"/>
    </row>
    <row r="530" spans="1:13" ht="15.75" thickBot="1" x14ac:dyDescent="0.3">
      <c r="A530" s="87" t="s">
        <v>43</v>
      </c>
      <c r="B530" s="58" t="s">
        <v>261</v>
      </c>
      <c r="C530" s="15">
        <v>50</v>
      </c>
      <c r="D530" s="22" t="s">
        <v>6</v>
      </c>
      <c r="E530" s="21"/>
      <c r="F530" s="132"/>
      <c r="G530" s="96">
        <f t="shared" si="40"/>
        <v>0</v>
      </c>
      <c r="H530" s="163">
        <f t="shared" si="42"/>
        <v>0</v>
      </c>
      <c r="I530" s="97">
        <f t="shared" si="41"/>
        <v>0</v>
      </c>
      <c r="J530" s="195"/>
    </row>
    <row r="531" spans="1:13" ht="15.75" thickBot="1" x14ac:dyDescent="0.3">
      <c r="A531" s="87" t="s">
        <v>45</v>
      </c>
      <c r="B531" s="58" t="s">
        <v>187</v>
      </c>
      <c r="C531" s="15">
        <v>100</v>
      </c>
      <c r="D531" s="22" t="s">
        <v>6</v>
      </c>
      <c r="E531" s="21"/>
      <c r="F531" s="132"/>
      <c r="G531" s="96">
        <f t="shared" si="40"/>
        <v>0</v>
      </c>
      <c r="H531" s="163">
        <f t="shared" si="42"/>
        <v>0</v>
      </c>
      <c r="I531" s="97">
        <f t="shared" si="41"/>
        <v>0</v>
      </c>
      <c r="J531" s="195"/>
    </row>
    <row r="532" spans="1:13" ht="15.75" thickBot="1" x14ac:dyDescent="0.3">
      <c r="A532" s="87" t="s">
        <v>47</v>
      </c>
      <c r="B532" s="58" t="s">
        <v>188</v>
      </c>
      <c r="C532" s="15">
        <v>500</v>
      </c>
      <c r="D532" s="22" t="s">
        <v>6</v>
      </c>
      <c r="E532" s="21"/>
      <c r="F532" s="132"/>
      <c r="G532" s="96">
        <f t="shared" si="40"/>
        <v>0</v>
      </c>
      <c r="H532" s="163">
        <f t="shared" si="42"/>
        <v>0</v>
      </c>
      <c r="I532" s="97">
        <f t="shared" si="41"/>
        <v>0</v>
      </c>
      <c r="J532" s="196"/>
    </row>
    <row r="533" spans="1:13" ht="15.75" thickBot="1" x14ac:dyDescent="0.3">
      <c r="A533" s="218" t="s">
        <v>85</v>
      </c>
      <c r="B533" s="219"/>
      <c r="C533" s="219"/>
      <c r="D533" s="219"/>
      <c r="E533" s="219"/>
      <c r="F533" s="219"/>
      <c r="G533" s="220"/>
      <c r="H533" s="167">
        <f>SUM(H509:H532)</f>
        <v>0</v>
      </c>
      <c r="I533" s="168">
        <f>SUM(I509:I532)</f>
        <v>0</v>
      </c>
      <c r="J533" s="168">
        <f>SUM(J509:J532)</f>
        <v>0</v>
      </c>
      <c r="K533" s="39"/>
      <c r="L533" s="39"/>
      <c r="M533" s="39"/>
    </row>
    <row r="534" spans="1:13" x14ac:dyDescent="0.25">
      <c r="A534" s="73"/>
      <c r="B534" s="42"/>
      <c r="C534" s="37"/>
      <c r="D534" s="38"/>
      <c r="E534" s="187" t="s">
        <v>737</v>
      </c>
      <c r="F534" s="190">
        <f>H533</f>
        <v>0</v>
      </c>
      <c r="G534" s="39"/>
      <c r="H534" s="39"/>
      <c r="I534" s="39"/>
      <c r="J534" s="39"/>
      <c r="K534" s="39"/>
      <c r="L534" s="39"/>
      <c r="M534" s="39"/>
    </row>
    <row r="535" spans="1:13" ht="15.75" x14ac:dyDescent="0.3">
      <c r="A535" s="49"/>
      <c r="B535" s="28"/>
      <c r="C535" s="37"/>
      <c r="D535" s="38"/>
      <c r="E535" s="188" t="s">
        <v>738</v>
      </c>
      <c r="F535" s="189">
        <f>J533</f>
        <v>0</v>
      </c>
      <c r="G535" s="39"/>
      <c r="H535" s="39"/>
      <c r="I535" s="39"/>
      <c r="J535" s="39"/>
      <c r="K535" s="39"/>
      <c r="L535" s="39"/>
      <c r="M535" s="39"/>
    </row>
    <row r="536" spans="1:13" x14ac:dyDescent="0.25">
      <c r="A536" s="26"/>
      <c r="B536" s="45"/>
      <c r="C536" s="46"/>
      <c r="D536" s="40"/>
      <c r="E536" s="40"/>
      <c r="F536" s="134"/>
      <c r="G536" s="225"/>
      <c r="H536" s="225"/>
      <c r="I536" s="225"/>
      <c r="J536" s="26"/>
      <c r="K536" s="26"/>
      <c r="L536" s="26"/>
      <c r="M536" s="26"/>
    </row>
    <row r="537" spans="1:13" x14ac:dyDescent="0.25">
      <c r="A537" s="26"/>
      <c r="B537" s="198" t="s">
        <v>739</v>
      </c>
      <c r="C537" s="199"/>
      <c r="D537" s="200" t="s">
        <v>740</v>
      </c>
      <c r="E537" s="200"/>
      <c r="F537" s="200"/>
      <c r="G537" s="202" t="s">
        <v>741</v>
      </c>
      <c r="H537" s="174"/>
      <c r="I537" s="174"/>
      <c r="J537" s="26"/>
      <c r="K537" s="26"/>
      <c r="L537" s="26"/>
      <c r="M537" s="26"/>
    </row>
    <row r="538" spans="1:13" x14ac:dyDescent="0.25">
      <c r="A538" s="26"/>
      <c r="B538" s="45"/>
      <c r="C538" s="46"/>
      <c r="D538" s="40"/>
      <c r="E538" s="40"/>
      <c r="F538" s="134"/>
      <c r="G538" s="174"/>
      <c r="H538" s="174"/>
      <c r="I538" s="174"/>
      <c r="J538" s="26"/>
      <c r="K538" s="26"/>
      <c r="L538" s="26"/>
      <c r="M538" s="26"/>
    </row>
    <row r="539" spans="1:13" x14ac:dyDescent="0.25">
      <c r="A539" s="26"/>
      <c r="B539" s="45"/>
      <c r="C539" s="46"/>
      <c r="D539" s="40"/>
      <c r="E539" s="40"/>
      <c r="F539" s="134"/>
      <c r="G539" s="174"/>
      <c r="H539" s="174"/>
      <c r="I539" s="174"/>
      <c r="J539" s="26"/>
      <c r="K539" s="26"/>
      <c r="L539" s="26"/>
      <c r="M539" s="26"/>
    </row>
    <row r="540" spans="1:13" x14ac:dyDescent="0.25">
      <c r="A540" s="26"/>
      <c r="B540" s="45"/>
      <c r="C540" s="46"/>
      <c r="D540" s="40"/>
      <c r="E540" s="40"/>
      <c r="F540" s="134"/>
      <c r="G540" s="174"/>
      <c r="H540" s="174"/>
      <c r="I540" s="174"/>
      <c r="J540" s="26"/>
      <c r="K540" s="26"/>
      <c r="L540" s="26"/>
      <c r="M540" s="26"/>
    </row>
    <row r="541" spans="1:13" x14ac:dyDescent="0.25">
      <c r="A541" s="26"/>
      <c r="B541" s="45"/>
      <c r="C541" s="46"/>
      <c r="D541" s="40"/>
      <c r="E541" s="40"/>
      <c r="F541" s="134"/>
      <c r="G541" s="174"/>
      <c r="H541" s="174"/>
      <c r="I541" s="174"/>
      <c r="J541" s="26"/>
      <c r="K541" s="26"/>
      <c r="L541" s="26"/>
      <c r="M541" s="26"/>
    </row>
    <row r="542" spans="1:13" ht="15.75" thickBot="1" x14ac:dyDescent="0.3">
      <c r="A542" s="41" t="s">
        <v>720</v>
      </c>
      <c r="B542" s="45"/>
      <c r="C542" s="46"/>
      <c r="D542" s="40"/>
      <c r="E542" s="40"/>
      <c r="F542" s="134"/>
      <c r="G542" s="225"/>
      <c r="H542" s="225"/>
      <c r="I542" s="225"/>
      <c r="J542" s="26"/>
      <c r="K542" s="26"/>
      <c r="L542" s="26"/>
      <c r="M542" s="26"/>
    </row>
    <row r="543" spans="1:13" ht="15.75" thickBot="1" x14ac:dyDescent="0.3">
      <c r="A543" s="27"/>
      <c r="B543" s="7" t="s">
        <v>0</v>
      </c>
      <c r="C543" s="3"/>
      <c r="D543" s="5"/>
      <c r="E543" s="5"/>
      <c r="F543" s="181">
        <f>$F$4</f>
        <v>0</v>
      </c>
      <c r="G543" s="3"/>
      <c r="H543" s="3"/>
      <c r="I543" s="3"/>
      <c r="J543" s="3"/>
      <c r="K543" s="26"/>
      <c r="L543" s="26"/>
      <c r="M543" s="26"/>
    </row>
    <row r="544" spans="1:13" ht="102" thickBot="1" x14ac:dyDescent="0.3">
      <c r="A544" s="8" t="s">
        <v>1</v>
      </c>
      <c r="B544" s="179" t="s">
        <v>2</v>
      </c>
      <c r="C544" s="180" t="s">
        <v>726</v>
      </c>
      <c r="D544" s="180" t="s">
        <v>728</v>
      </c>
      <c r="E544" s="178" t="s">
        <v>303</v>
      </c>
      <c r="F544" s="178" t="s">
        <v>729</v>
      </c>
      <c r="G544" s="179" t="s">
        <v>730</v>
      </c>
      <c r="H544" s="180" t="s">
        <v>731</v>
      </c>
      <c r="I544" s="180" t="s">
        <v>732</v>
      </c>
      <c r="J544" s="186" t="s">
        <v>727</v>
      </c>
      <c r="K544" s="26"/>
      <c r="L544" s="26"/>
      <c r="M544" s="26"/>
    </row>
    <row r="545" spans="1:13" ht="15.75" thickBot="1" x14ac:dyDescent="0.3">
      <c r="A545" s="85" t="s">
        <v>3</v>
      </c>
      <c r="B545" s="71" t="s">
        <v>423</v>
      </c>
      <c r="C545" s="72">
        <v>500</v>
      </c>
      <c r="D545" s="21" t="s">
        <v>6</v>
      </c>
      <c r="E545" s="21"/>
      <c r="F545" s="127"/>
      <c r="G545" s="96">
        <f t="shared" ref="G545:G580" si="43">ROUND(F545*1.095,2)</f>
        <v>0</v>
      </c>
      <c r="H545" s="163">
        <f>F545*C545</f>
        <v>0</v>
      </c>
      <c r="I545" s="97">
        <f t="shared" ref="I545:I580" si="44">ROUND(G545*C545,2)</f>
        <v>0</v>
      </c>
      <c r="J545" s="195"/>
      <c r="K545" s="26"/>
      <c r="L545" s="26"/>
      <c r="M545" s="26"/>
    </row>
    <row r="546" spans="1:13" ht="15.75" thickBot="1" x14ac:dyDescent="0.3">
      <c r="A546" s="85" t="s">
        <v>5</v>
      </c>
      <c r="B546" s="75" t="s">
        <v>424</v>
      </c>
      <c r="C546" s="52">
        <v>2500</v>
      </c>
      <c r="D546" s="22" t="s">
        <v>6</v>
      </c>
      <c r="E546" s="21"/>
      <c r="F546" s="127"/>
      <c r="G546" s="96">
        <f t="shared" si="43"/>
        <v>0</v>
      </c>
      <c r="H546" s="163">
        <f t="shared" ref="H546:H580" si="45">F546*C546</f>
        <v>0</v>
      </c>
      <c r="I546" s="97">
        <f t="shared" si="44"/>
        <v>0</v>
      </c>
      <c r="J546" s="195"/>
      <c r="K546" s="26"/>
      <c r="L546" s="26"/>
      <c r="M546" s="26"/>
    </row>
    <row r="547" spans="1:13" ht="15.75" thickBot="1" x14ac:dyDescent="0.3">
      <c r="A547" s="85" t="s">
        <v>7</v>
      </c>
      <c r="B547" s="14" t="s">
        <v>425</v>
      </c>
      <c r="C547" s="15">
        <v>500</v>
      </c>
      <c r="D547" s="22" t="s">
        <v>6</v>
      </c>
      <c r="E547" s="21"/>
      <c r="F547" s="127"/>
      <c r="G547" s="96">
        <f t="shared" si="43"/>
        <v>0</v>
      </c>
      <c r="H547" s="163">
        <f t="shared" si="45"/>
        <v>0</v>
      </c>
      <c r="I547" s="97">
        <f t="shared" si="44"/>
        <v>0</v>
      </c>
      <c r="J547" s="195"/>
    </row>
    <row r="548" spans="1:13" ht="15.75" thickBot="1" x14ac:dyDescent="0.3">
      <c r="A548" s="85" t="s">
        <v>9</v>
      </c>
      <c r="B548" s="14" t="s">
        <v>426</v>
      </c>
      <c r="C548" s="15">
        <v>1000</v>
      </c>
      <c r="D548" s="22" t="s">
        <v>6</v>
      </c>
      <c r="E548" s="21"/>
      <c r="F548" s="127"/>
      <c r="G548" s="96">
        <f t="shared" si="43"/>
        <v>0</v>
      </c>
      <c r="H548" s="163">
        <f t="shared" si="45"/>
        <v>0</v>
      </c>
      <c r="I548" s="97">
        <f t="shared" si="44"/>
        <v>0</v>
      </c>
      <c r="J548" s="195"/>
    </row>
    <row r="549" spans="1:13" ht="15.75" thickBot="1" x14ac:dyDescent="0.3">
      <c r="A549" s="85" t="s">
        <v>11</v>
      </c>
      <c r="B549" s="14" t="s">
        <v>427</v>
      </c>
      <c r="C549" s="15">
        <v>700</v>
      </c>
      <c r="D549" s="22" t="s">
        <v>6</v>
      </c>
      <c r="E549" s="21"/>
      <c r="F549" s="127"/>
      <c r="G549" s="96">
        <f t="shared" si="43"/>
        <v>0</v>
      </c>
      <c r="H549" s="163">
        <f t="shared" si="45"/>
        <v>0</v>
      </c>
      <c r="I549" s="97">
        <f t="shared" si="44"/>
        <v>0</v>
      </c>
      <c r="J549" s="195"/>
    </row>
    <row r="550" spans="1:13" ht="15.75" thickBot="1" x14ac:dyDescent="0.3">
      <c r="A550" s="85" t="s">
        <v>13</v>
      </c>
      <c r="B550" s="14" t="s">
        <v>428</v>
      </c>
      <c r="C550" s="15">
        <v>700</v>
      </c>
      <c r="D550" s="22" t="s">
        <v>6</v>
      </c>
      <c r="E550" s="21"/>
      <c r="F550" s="127"/>
      <c r="G550" s="96">
        <f t="shared" si="43"/>
        <v>0</v>
      </c>
      <c r="H550" s="163">
        <f t="shared" si="45"/>
        <v>0</v>
      </c>
      <c r="I550" s="97">
        <f t="shared" si="44"/>
        <v>0</v>
      </c>
      <c r="J550" s="195"/>
    </row>
    <row r="551" spans="1:13" ht="15.75" thickBot="1" x14ac:dyDescent="0.3">
      <c r="A551" s="85" t="s">
        <v>15</v>
      </c>
      <c r="B551" s="14" t="s">
        <v>429</v>
      </c>
      <c r="C551" s="15">
        <v>700</v>
      </c>
      <c r="D551" s="22" t="s">
        <v>6</v>
      </c>
      <c r="E551" s="21"/>
      <c r="F551" s="127"/>
      <c r="G551" s="96">
        <f t="shared" si="43"/>
        <v>0</v>
      </c>
      <c r="H551" s="163">
        <f t="shared" si="45"/>
        <v>0</v>
      </c>
      <c r="I551" s="97">
        <f t="shared" si="44"/>
        <v>0</v>
      </c>
      <c r="J551" s="195"/>
    </row>
    <row r="552" spans="1:13" ht="15.75" thickBot="1" x14ac:dyDescent="0.3">
      <c r="A552" s="85" t="s">
        <v>17</v>
      </c>
      <c r="B552" s="14" t="s">
        <v>430</v>
      </c>
      <c r="C552" s="15">
        <v>800</v>
      </c>
      <c r="D552" s="22" t="s">
        <v>6</v>
      </c>
      <c r="E552" s="21"/>
      <c r="F552" s="127"/>
      <c r="G552" s="96">
        <f t="shared" si="43"/>
        <v>0</v>
      </c>
      <c r="H552" s="163">
        <f t="shared" si="45"/>
        <v>0</v>
      </c>
      <c r="I552" s="97">
        <f t="shared" si="44"/>
        <v>0</v>
      </c>
      <c r="J552" s="195"/>
    </row>
    <row r="553" spans="1:13" ht="15.75" thickBot="1" x14ac:dyDescent="0.3">
      <c r="A553" s="85" t="s">
        <v>19</v>
      </c>
      <c r="B553" s="14" t="s">
        <v>431</v>
      </c>
      <c r="C553" s="15">
        <v>1200</v>
      </c>
      <c r="D553" s="22" t="s">
        <v>6</v>
      </c>
      <c r="E553" s="21"/>
      <c r="F553" s="127"/>
      <c r="G553" s="96">
        <f t="shared" si="43"/>
        <v>0</v>
      </c>
      <c r="H553" s="163">
        <f t="shared" si="45"/>
        <v>0</v>
      </c>
      <c r="I553" s="97">
        <f t="shared" si="44"/>
        <v>0</v>
      </c>
      <c r="J553" s="195"/>
    </row>
    <row r="554" spans="1:13" ht="15.75" thickBot="1" x14ac:dyDescent="0.3">
      <c r="A554" s="85" t="s">
        <v>20</v>
      </c>
      <c r="B554" s="14" t="s">
        <v>432</v>
      </c>
      <c r="C554" s="15">
        <v>500</v>
      </c>
      <c r="D554" s="22" t="s">
        <v>6</v>
      </c>
      <c r="E554" s="21"/>
      <c r="F554" s="127"/>
      <c r="G554" s="96">
        <f t="shared" si="43"/>
        <v>0</v>
      </c>
      <c r="H554" s="163">
        <f t="shared" si="45"/>
        <v>0</v>
      </c>
      <c r="I554" s="97">
        <f t="shared" si="44"/>
        <v>0</v>
      </c>
      <c r="J554" s="195"/>
    </row>
    <row r="555" spans="1:13" ht="15.75" thickBot="1" x14ac:dyDescent="0.3">
      <c r="A555" s="85" t="s">
        <v>21</v>
      </c>
      <c r="B555" s="75" t="s">
        <v>433</v>
      </c>
      <c r="C555" s="52">
        <v>1500</v>
      </c>
      <c r="D555" s="22" t="s">
        <v>6</v>
      </c>
      <c r="E555" s="21"/>
      <c r="F555" s="127"/>
      <c r="G555" s="96">
        <f t="shared" si="43"/>
        <v>0</v>
      </c>
      <c r="H555" s="163">
        <f t="shared" si="45"/>
        <v>0</v>
      </c>
      <c r="I555" s="97">
        <f t="shared" si="44"/>
        <v>0</v>
      </c>
      <c r="J555" s="195"/>
    </row>
    <row r="556" spans="1:13" ht="15.75" thickBot="1" x14ac:dyDescent="0.3">
      <c r="A556" s="85" t="s">
        <v>23</v>
      </c>
      <c r="B556" s="14" t="s">
        <v>434</v>
      </c>
      <c r="C556" s="15">
        <v>500</v>
      </c>
      <c r="D556" s="22" t="s">
        <v>6</v>
      </c>
      <c r="E556" s="21"/>
      <c r="F556" s="127"/>
      <c r="G556" s="96">
        <f t="shared" si="43"/>
        <v>0</v>
      </c>
      <c r="H556" s="163">
        <f t="shared" si="45"/>
        <v>0</v>
      </c>
      <c r="I556" s="97">
        <f t="shared" si="44"/>
        <v>0</v>
      </c>
      <c r="J556" s="195"/>
    </row>
    <row r="557" spans="1:13" ht="15.75" thickBot="1" x14ac:dyDescent="0.3">
      <c r="A557" s="85" t="s">
        <v>25</v>
      </c>
      <c r="B557" s="14" t="s">
        <v>435</v>
      </c>
      <c r="C557" s="15">
        <v>500</v>
      </c>
      <c r="D557" s="22" t="s">
        <v>6</v>
      </c>
      <c r="E557" s="21"/>
      <c r="F557" s="127"/>
      <c r="G557" s="96">
        <f t="shared" si="43"/>
        <v>0</v>
      </c>
      <c r="H557" s="163">
        <f t="shared" si="45"/>
        <v>0</v>
      </c>
      <c r="I557" s="97">
        <f t="shared" si="44"/>
        <v>0</v>
      </c>
      <c r="J557" s="195"/>
    </row>
    <row r="558" spans="1:13" ht="15.75" thickBot="1" x14ac:dyDescent="0.3">
      <c r="A558" s="85" t="s">
        <v>27</v>
      </c>
      <c r="B558" s="14" t="s">
        <v>436</v>
      </c>
      <c r="C558" s="15">
        <v>500</v>
      </c>
      <c r="D558" s="22" t="s">
        <v>6</v>
      </c>
      <c r="E558" s="21"/>
      <c r="F558" s="127"/>
      <c r="G558" s="96">
        <f t="shared" si="43"/>
        <v>0</v>
      </c>
      <c r="H558" s="163">
        <f t="shared" si="45"/>
        <v>0</v>
      </c>
      <c r="I558" s="97">
        <f t="shared" si="44"/>
        <v>0</v>
      </c>
      <c r="J558" s="195"/>
    </row>
    <row r="559" spans="1:13" ht="23.25" thickBot="1" x14ac:dyDescent="0.3">
      <c r="A559" s="85" t="s">
        <v>29</v>
      </c>
      <c r="B559" s="10" t="s">
        <v>437</v>
      </c>
      <c r="C559" s="11">
        <v>600</v>
      </c>
      <c r="D559" s="22" t="s">
        <v>6</v>
      </c>
      <c r="E559" s="21"/>
      <c r="F559" s="132"/>
      <c r="G559" s="96">
        <f t="shared" si="43"/>
        <v>0</v>
      </c>
      <c r="H559" s="163">
        <f t="shared" si="45"/>
        <v>0</v>
      </c>
      <c r="I559" s="97">
        <f t="shared" si="44"/>
        <v>0</v>
      </c>
      <c r="J559" s="195"/>
    </row>
    <row r="560" spans="1:13" ht="23.25" thickBot="1" x14ac:dyDescent="0.3">
      <c r="A560" s="85" t="s">
        <v>31</v>
      </c>
      <c r="B560" s="10" t="s">
        <v>438</v>
      </c>
      <c r="C560" s="15">
        <v>500</v>
      </c>
      <c r="D560" s="22" t="s">
        <v>6</v>
      </c>
      <c r="E560" s="21"/>
      <c r="F560" s="132"/>
      <c r="G560" s="96">
        <f t="shared" si="43"/>
        <v>0</v>
      </c>
      <c r="H560" s="163">
        <f t="shared" si="45"/>
        <v>0</v>
      </c>
      <c r="I560" s="97">
        <f t="shared" si="44"/>
        <v>0</v>
      </c>
      <c r="J560" s="195"/>
    </row>
    <row r="561" spans="1:10" ht="23.25" thickBot="1" x14ac:dyDescent="0.3">
      <c r="A561" s="85" t="s">
        <v>33</v>
      </c>
      <c r="B561" s="10" t="s">
        <v>439</v>
      </c>
      <c r="C561" s="15">
        <v>400</v>
      </c>
      <c r="D561" s="22" t="s">
        <v>6</v>
      </c>
      <c r="E561" s="21"/>
      <c r="F561" s="132"/>
      <c r="G561" s="96">
        <f t="shared" si="43"/>
        <v>0</v>
      </c>
      <c r="H561" s="163">
        <f t="shared" si="45"/>
        <v>0</v>
      </c>
      <c r="I561" s="97">
        <f t="shared" si="44"/>
        <v>0</v>
      </c>
      <c r="J561" s="195"/>
    </row>
    <row r="562" spans="1:10" ht="23.25" thickBot="1" x14ac:dyDescent="0.3">
      <c r="A562" s="85" t="s">
        <v>35</v>
      </c>
      <c r="B562" s="10" t="s">
        <v>440</v>
      </c>
      <c r="C562" s="15">
        <v>200</v>
      </c>
      <c r="D562" s="22" t="s">
        <v>6</v>
      </c>
      <c r="E562" s="21"/>
      <c r="F562" s="132"/>
      <c r="G562" s="96">
        <f t="shared" si="43"/>
        <v>0</v>
      </c>
      <c r="H562" s="163">
        <f t="shared" si="45"/>
        <v>0</v>
      </c>
      <c r="I562" s="97">
        <f t="shared" si="44"/>
        <v>0</v>
      </c>
      <c r="J562" s="195"/>
    </row>
    <row r="563" spans="1:10" ht="23.25" thickBot="1" x14ac:dyDescent="0.3">
      <c r="A563" s="85" t="s">
        <v>37</v>
      </c>
      <c r="B563" s="10" t="s">
        <v>441</v>
      </c>
      <c r="C563" s="15">
        <v>300</v>
      </c>
      <c r="D563" s="22" t="s">
        <v>6</v>
      </c>
      <c r="E563" s="21"/>
      <c r="F563" s="132"/>
      <c r="G563" s="96">
        <f t="shared" si="43"/>
        <v>0</v>
      </c>
      <c r="H563" s="163">
        <f t="shared" si="45"/>
        <v>0</v>
      </c>
      <c r="I563" s="97">
        <f t="shared" si="44"/>
        <v>0</v>
      </c>
      <c r="J563" s="195"/>
    </row>
    <row r="564" spans="1:10" ht="23.25" thickBot="1" x14ac:dyDescent="0.3">
      <c r="A564" s="85" t="s">
        <v>39</v>
      </c>
      <c r="B564" s="10" t="s">
        <v>442</v>
      </c>
      <c r="C564" s="15">
        <v>200</v>
      </c>
      <c r="D564" s="22" t="s">
        <v>6</v>
      </c>
      <c r="E564" s="21"/>
      <c r="F564" s="132"/>
      <c r="G564" s="96">
        <f t="shared" si="43"/>
        <v>0</v>
      </c>
      <c r="H564" s="163">
        <f t="shared" si="45"/>
        <v>0</v>
      </c>
      <c r="I564" s="97">
        <f t="shared" si="44"/>
        <v>0</v>
      </c>
      <c r="J564" s="195"/>
    </row>
    <row r="565" spans="1:10" ht="23.25" thickBot="1" x14ac:dyDescent="0.3">
      <c r="A565" s="85" t="s">
        <v>41</v>
      </c>
      <c r="B565" s="10" t="s">
        <v>443</v>
      </c>
      <c r="C565" s="15">
        <v>200</v>
      </c>
      <c r="D565" s="22" t="s">
        <v>6</v>
      </c>
      <c r="E565" s="21"/>
      <c r="F565" s="132"/>
      <c r="G565" s="96">
        <f t="shared" si="43"/>
        <v>0</v>
      </c>
      <c r="H565" s="163">
        <f t="shared" si="45"/>
        <v>0</v>
      </c>
      <c r="I565" s="97">
        <f t="shared" si="44"/>
        <v>0</v>
      </c>
      <c r="J565" s="195"/>
    </row>
    <row r="566" spans="1:10" ht="23.25" thickBot="1" x14ac:dyDescent="0.3">
      <c r="A566" s="85" t="s">
        <v>43</v>
      </c>
      <c r="B566" s="10" t="s">
        <v>444</v>
      </c>
      <c r="C566" s="15">
        <v>200</v>
      </c>
      <c r="D566" s="22" t="s">
        <v>6</v>
      </c>
      <c r="E566" s="21"/>
      <c r="F566" s="132"/>
      <c r="G566" s="96">
        <f t="shared" si="43"/>
        <v>0</v>
      </c>
      <c r="H566" s="163">
        <f t="shared" si="45"/>
        <v>0</v>
      </c>
      <c r="I566" s="97">
        <f t="shared" si="44"/>
        <v>0</v>
      </c>
      <c r="J566" s="195"/>
    </row>
    <row r="567" spans="1:10" ht="23.25" thickBot="1" x14ac:dyDescent="0.3">
      <c r="A567" s="85" t="s">
        <v>45</v>
      </c>
      <c r="B567" s="10" t="s">
        <v>445</v>
      </c>
      <c r="C567" s="15">
        <v>300</v>
      </c>
      <c r="D567" s="22" t="s">
        <v>6</v>
      </c>
      <c r="E567" s="21"/>
      <c r="F567" s="132"/>
      <c r="G567" s="96">
        <f t="shared" si="43"/>
        <v>0</v>
      </c>
      <c r="H567" s="163">
        <f t="shared" si="45"/>
        <v>0</v>
      </c>
      <c r="I567" s="97">
        <f t="shared" si="44"/>
        <v>0</v>
      </c>
      <c r="J567" s="195"/>
    </row>
    <row r="568" spans="1:10" ht="23.25" thickBot="1" x14ac:dyDescent="0.3">
      <c r="A568" s="85" t="s">
        <v>47</v>
      </c>
      <c r="B568" s="14" t="s">
        <v>446</v>
      </c>
      <c r="C568" s="15">
        <v>400</v>
      </c>
      <c r="D568" s="22" t="s">
        <v>6</v>
      </c>
      <c r="E568" s="21"/>
      <c r="F568" s="132"/>
      <c r="G568" s="96">
        <f t="shared" si="43"/>
        <v>0</v>
      </c>
      <c r="H568" s="163">
        <f t="shared" si="45"/>
        <v>0</v>
      </c>
      <c r="I568" s="97">
        <f t="shared" si="44"/>
        <v>0</v>
      </c>
      <c r="J568" s="195"/>
    </row>
    <row r="569" spans="1:10" ht="23.25" thickBot="1" x14ac:dyDescent="0.3">
      <c r="A569" s="85" t="s">
        <v>49</v>
      </c>
      <c r="B569" s="14" t="s">
        <v>447</v>
      </c>
      <c r="C569" s="15">
        <v>800</v>
      </c>
      <c r="D569" s="22" t="s">
        <v>6</v>
      </c>
      <c r="E569" s="21"/>
      <c r="F569" s="132"/>
      <c r="G569" s="96">
        <f t="shared" si="43"/>
        <v>0</v>
      </c>
      <c r="H569" s="163">
        <f t="shared" si="45"/>
        <v>0</v>
      </c>
      <c r="I569" s="97">
        <f t="shared" si="44"/>
        <v>0</v>
      </c>
      <c r="J569" s="195"/>
    </row>
    <row r="570" spans="1:10" ht="15.75" thickBot="1" x14ac:dyDescent="0.3">
      <c r="A570" s="85" t="s">
        <v>50</v>
      </c>
      <c r="B570" s="14" t="s">
        <v>450</v>
      </c>
      <c r="C570" s="15">
        <v>100</v>
      </c>
      <c r="D570" s="22" t="s">
        <v>6</v>
      </c>
      <c r="E570" s="21"/>
      <c r="F570" s="132"/>
      <c r="G570" s="96">
        <f t="shared" si="43"/>
        <v>0</v>
      </c>
      <c r="H570" s="163">
        <f t="shared" si="45"/>
        <v>0</v>
      </c>
      <c r="I570" s="97">
        <f t="shared" si="44"/>
        <v>0</v>
      </c>
      <c r="J570" s="195"/>
    </row>
    <row r="571" spans="1:10" ht="15.75" thickBot="1" x14ac:dyDescent="0.3">
      <c r="A571" s="85" t="s">
        <v>52</v>
      </c>
      <c r="B571" s="14" t="s">
        <v>449</v>
      </c>
      <c r="C571" s="15">
        <v>400</v>
      </c>
      <c r="D571" s="22" t="s">
        <v>6</v>
      </c>
      <c r="E571" s="21"/>
      <c r="F571" s="132"/>
      <c r="G571" s="96">
        <f t="shared" si="43"/>
        <v>0</v>
      </c>
      <c r="H571" s="163">
        <f t="shared" si="45"/>
        <v>0</v>
      </c>
      <c r="I571" s="97">
        <f t="shared" si="44"/>
        <v>0</v>
      </c>
      <c r="J571" s="195"/>
    </row>
    <row r="572" spans="1:10" ht="23.25" thickBot="1" x14ac:dyDescent="0.3">
      <c r="A572" s="85" t="s">
        <v>54</v>
      </c>
      <c r="B572" s="14" t="s">
        <v>452</v>
      </c>
      <c r="C572" s="15">
        <v>300</v>
      </c>
      <c r="D572" s="22" t="s">
        <v>6</v>
      </c>
      <c r="E572" s="21"/>
      <c r="F572" s="132"/>
      <c r="G572" s="96">
        <f t="shared" si="43"/>
        <v>0</v>
      </c>
      <c r="H572" s="163">
        <f t="shared" si="45"/>
        <v>0</v>
      </c>
      <c r="I572" s="97">
        <f t="shared" si="44"/>
        <v>0</v>
      </c>
      <c r="J572" s="195"/>
    </row>
    <row r="573" spans="1:10" ht="15.75" thickBot="1" x14ac:dyDescent="0.3">
      <c r="A573" s="85" t="s">
        <v>56</v>
      </c>
      <c r="B573" s="14" t="s">
        <v>453</v>
      </c>
      <c r="C573" s="15">
        <v>200</v>
      </c>
      <c r="D573" s="22" t="s">
        <v>6</v>
      </c>
      <c r="E573" s="21"/>
      <c r="F573" s="132"/>
      <c r="G573" s="96">
        <f t="shared" si="43"/>
        <v>0</v>
      </c>
      <c r="H573" s="163">
        <f t="shared" si="45"/>
        <v>0</v>
      </c>
      <c r="I573" s="97">
        <f t="shared" si="44"/>
        <v>0</v>
      </c>
      <c r="J573" s="195"/>
    </row>
    <row r="574" spans="1:10" ht="15.75" thickBot="1" x14ac:dyDescent="0.3">
      <c r="A574" s="85" t="s">
        <v>58</v>
      </c>
      <c r="B574" s="14" t="s">
        <v>451</v>
      </c>
      <c r="C574" s="15">
        <v>300</v>
      </c>
      <c r="D574" s="22" t="s">
        <v>6</v>
      </c>
      <c r="E574" s="21"/>
      <c r="F574" s="132"/>
      <c r="G574" s="96">
        <f t="shared" si="43"/>
        <v>0</v>
      </c>
      <c r="H574" s="163">
        <f t="shared" si="45"/>
        <v>0</v>
      </c>
      <c r="I574" s="97">
        <f t="shared" si="44"/>
        <v>0</v>
      </c>
      <c r="J574" s="195"/>
    </row>
    <row r="575" spans="1:10" ht="15.75" thickBot="1" x14ac:dyDescent="0.3">
      <c r="A575" s="85" t="s">
        <v>60</v>
      </c>
      <c r="B575" s="14" t="s">
        <v>448</v>
      </c>
      <c r="C575" s="15">
        <v>150</v>
      </c>
      <c r="D575" s="22" t="s">
        <v>6</v>
      </c>
      <c r="E575" s="21"/>
      <c r="F575" s="132"/>
      <c r="G575" s="96">
        <f t="shared" si="43"/>
        <v>0</v>
      </c>
      <c r="H575" s="163">
        <f t="shared" si="45"/>
        <v>0</v>
      </c>
      <c r="I575" s="97">
        <f t="shared" si="44"/>
        <v>0</v>
      </c>
      <c r="J575" s="195"/>
    </row>
    <row r="576" spans="1:10" ht="15.75" thickBot="1" x14ac:dyDescent="0.3">
      <c r="A576" s="85" t="s">
        <v>62</v>
      </c>
      <c r="B576" s="14" t="s">
        <v>454</v>
      </c>
      <c r="C576" s="15">
        <v>50</v>
      </c>
      <c r="D576" s="22" t="s">
        <v>6</v>
      </c>
      <c r="E576" s="21"/>
      <c r="F576" s="132"/>
      <c r="G576" s="96">
        <f t="shared" si="43"/>
        <v>0</v>
      </c>
      <c r="H576" s="163">
        <f t="shared" si="45"/>
        <v>0</v>
      </c>
      <c r="I576" s="97">
        <f t="shared" si="44"/>
        <v>0</v>
      </c>
      <c r="J576" s="195"/>
    </row>
    <row r="577" spans="1:10" ht="15.75" thickBot="1" x14ac:dyDescent="0.3">
      <c r="A577" s="85" t="s">
        <v>64</v>
      </c>
      <c r="B577" s="44" t="s">
        <v>189</v>
      </c>
      <c r="C577" s="15">
        <v>150</v>
      </c>
      <c r="D577" s="22" t="s">
        <v>6</v>
      </c>
      <c r="E577" s="21"/>
      <c r="F577" s="132"/>
      <c r="G577" s="96">
        <f t="shared" si="43"/>
        <v>0</v>
      </c>
      <c r="H577" s="163">
        <f t="shared" si="45"/>
        <v>0</v>
      </c>
      <c r="I577" s="97">
        <f t="shared" si="44"/>
        <v>0</v>
      </c>
      <c r="J577" s="195"/>
    </row>
    <row r="578" spans="1:10" ht="23.25" thickBot="1" x14ac:dyDescent="0.3">
      <c r="A578" s="85" t="s">
        <v>66</v>
      </c>
      <c r="B578" s="44" t="s">
        <v>455</v>
      </c>
      <c r="C578" s="15">
        <v>200</v>
      </c>
      <c r="D578" s="22" t="s">
        <v>6</v>
      </c>
      <c r="E578" s="21"/>
      <c r="F578" s="132"/>
      <c r="G578" s="96">
        <f t="shared" si="43"/>
        <v>0</v>
      </c>
      <c r="H578" s="163">
        <f t="shared" si="45"/>
        <v>0</v>
      </c>
      <c r="I578" s="97">
        <f t="shared" si="44"/>
        <v>0</v>
      </c>
      <c r="J578" s="195"/>
    </row>
    <row r="579" spans="1:10" ht="23.25" thickBot="1" x14ac:dyDescent="0.3">
      <c r="A579" s="85" t="s">
        <v>68</v>
      </c>
      <c r="B579" s="44" t="s">
        <v>456</v>
      </c>
      <c r="C579" s="15">
        <v>100</v>
      </c>
      <c r="D579" s="22" t="s">
        <v>6</v>
      </c>
      <c r="E579" s="21"/>
      <c r="F579" s="132"/>
      <c r="G579" s="96">
        <f t="shared" si="43"/>
        <v>0</v>
      </c>
      <c r="H579" s="163">
        <f t="shared" si="45"/>
        <v>0</v>
      </c>
      <c r="I579" s="97">
        <f t="shared" si="44"/>
        <v>0</v>
      </c>
      <c r="J579" s="195"/>
    </row>
    <row r="580" spans="1:10" ht="23.25" thickBot="1" x14ac:dyDescent="0.3">
      <c r="A580" s="85" t="s">
        <v>70</v>
      </c>
      <c r="B580" s="44" t="s">
        <v>457</v>
      </c>
      <c r="C580" s="15">
        <v>100</v>
      </c>
      <c r="D580" s="22" t="s">
        <v>6</v>
      </c>
      <c r="E580" s="21"/>
      <c r="F580" s="132"/>
      <c r="G580" s="96">
        <f t="shared" si="43"/>
        <v>0</v>
      </c>
      <c r="H580" s="163">
        <f t="shared" si="45"/>
        <v>0</v>
      </c>
      <c r="I580" s="97">
        <f t="shared" si="44"/>
        <v>0</v>
      </c>
      <c r="J580" s="196"/>
    </row>
    <row r="581" spans="1:10" ht="15.75" thickBot="1" x14ac:dyDescent="0.3">
      <c r="A581" s="218" t="s">
        <v>85</v>
      </c>
      <c r="B581" s="219"/>
      <c r="C581" s="219"/>
      <c r="D581" s="219"/>
      <c r="E581" s="219"/>
      <c r="F581" s="219"/>
      <c r="G581" s="220"/>
      <c r="H581" s="167">
        <f>SUM(H545:H580)</f>
        <v>0</v>
      </c>
      <c r="I581" s="168">
        <f>SUM(I545:I580)</f>
        <v>0</v>
      </c>
      <c r="J581" s="168">
        <f>SUM(J545:J580)</f>
        <v>0</v>
      </c>
    </row>
    <row r="582" spans="1:10" x14ac:dyDescent="0.25">
      <c r="A582" s="19"/>
      <c r="B582" s="42"/>
      <c r="C582" s="29"/>
      <c r="D582" s="29"/>
      <c r="E582" s="187" t="s">
        <v>737</v>
      </c>
      <c r="F582" s="190">
        <f>H581</f>
        <v>0</v>
      </c>
      <c r="G582" s="29"/>
      <c r="H582" s="29"/>
      <c r="I582" s="30"/>
    </row>
    <row r="583" spans="1:10" ht="15.75" x14ac:dyDescent="0.3">
      <c r="A583" s="49"/>
      <c r="B583" s="28"/>
      <c r="C583" s="37"/>
      <c r="D583" s="38"/>
      <c r="E583" s="188" t="s">
        <v>738</v>
      </c>
      <c r="F583" s="189">
        <f>J581</f>
        <v>0</v>
      </c>
      <c r="G583" s="76"/>
      <c r="H583" s="76"/>
      <c r="I583" s="74"/>
    </row>
    <row r="584" spans="1:10" x14ac:dyDescent="0.25">
      <c r="A584" s="49"/>
      <c r="B584" s="28"/>
      <c r="C584" s="37"/>
      <c r="D584" s="38"/>
      <c r="E584" s="82"/>
      <c r="G584" s="76"/>
      <c r="H584" s="76"/>
      <c r="I584" s="74"/>
    </row>
    <row r="585" spans="1:10" x14ac:dyDescent="0.25">
      <c r="A585" s="49"/>
      <c r="B585" s="198" t="s">
        <v>739</v>
      </c>
      <c r="C585" s="199"/>
      <c r="D585" s="200" t="s">
        <v>740</v>
      </c>
      <c r="E585" s="200"/>
      <c r="F585" s="200"/>
      <c r="G585" s="202" t="s">
        <v>741</v>
      </c>
      <c r="H585" s="76"/>
      <c r="I585" s="74"/>
    </row>
    <row r="586" spans="1:10" x14ac:dyDescent="0.25">
      <c r="A586" s="49"/>
      <c r="B586" s="28"/>
      <c r="C586" s="37"/>
      <c r="D586" s="38"/>
      <c r="E586" s="82"/>
      <c r="G586" s="76"/>
      <c r="H586" s="76"/>
      <c r="I586" s="74"/>
    </row>
    <row r="587" spans="1:10" x14ac:dyDescent="0.25">
      <c r="A587" s="49"/>
      <c r="B587" s="28"/>
      <c r="C587" s="37"/>
      <c r="D587" s="38"/>
      <c r="E587" s="82"/>
      <c r="G587" s="76"/>
      <c r="H587" s="76"/>
      <c r="I587" s="74"/>
    </row>
    <row r="588" spans="1:10" x14ac:dyDescent="0.25">
      <c r="A588" s="49"/>
      <c r="B588" s="28"/>
      <c r="C588" s="37"/>
      <c r="D588" s="38"/>
      <c r="E588" s="82"/>
      <c r="G588" s="76"/>
      <c r="H588" s="76"/>
      <c r="I588" s="74"/>
    </row>
    <row r="589" spans="1:10" ht="15.75" thickBot="1" x14ac:dyDescent="0.3">
      <c r="A589" s="41" t="s">
        <v>721</v>
      </c>
      <c r="B589" s="39"/>
      <c r="C589" s="37"/>
      <c r="D589" s="38"/>
      <c r="E589" s="38"/>
      <c r="F589" s="153"/>
      <c r="G589" s="50"/>
      <c r="H589" s="50"/>
      <c r="I589" s="50"/>
    </row>
    <row r="590" spans="1:10" ht="15.75" thickBot="1" x14ac:dyDescent="0.3">
      <c r="A590" s="27"/>
      <c r="B590" s="7" t="s">
        <v>0</v>
      </c>
      <c r="C590" s="3"/>
      <c r="D590" s="5"/>
      <c r="E590" s="5"/>
      <c r="F590" s="181">
        <f>$F$4</f>
        <v>0</v>
      </c>
      <c r="G590" s="3"/>
      <c r="H590" s="3"/>
      <c r="I590" s="3"/>
      <c r="J590" s="3"/>
    </row>
    <row r="591" spans="1:10" ht="102" thickBot="1" x14ac:dyDescent="0.3">
      <c r="A591" s="8" t="s">
        <v>1</v>
      </c>
      <c r="B591" s="179" t="s">
        <v>2</v>
      </c>
      <c r="C591" s="180" t="s">
        <v>726</v>
      </c>
      <c r="D591" s="180" t="s">
        <v>728</v>
      </c>
      <c r="E591" s="178" t="s">
        <v>303</v>
      </c>
      <c r="F591" s="178" t="s">
        <v>729</v>
      </c>
      <c r="G591" s="179" t="s">
        <v>730</v>
      </c>
      <c r="H591" s="180" t="s">
        <v>731</v>
      </c>
      <c r="I591" s="180" t="s">
        <v>732</v>
      </c>
      <c r="J591" s="186" t="s">
        <v>727</v>
      </c>
    </row>
    <row r="592" spans="1:10" ht="15.75" thickBot="1" x14ac:dyDescent="0.3">
      <c r="A592" s="85" t="s">
        <v>3</v>
      </c>
      <c r="B592" s="10" t="s">
        <v>458</v>
      </c>
      <c r="C592" s="11">
        <v>50</v>
      </c>
      <c r="D592" s="21" t="s">
        <v>6</v>
      </c>
      <c r="E592" s="21"/>
      <c r="F592" s="132"/>
      <c r="G592" s="96">
        <f t="shared" ref="G592:G624" si="46">ROUND(F592*1.095,2)</f>
        <v>0</v>
      </c>
      <c r="H592" s="163">
        <f>F592*C592</f>
        <v>0</v>
      </c>
      <c r="I592" s="97">
        <f t="shared" ref="I592:I624" si="47">ROUND(G592*C592,2)</f>
        <v>0</v>
      </c>
      <c r="J592" s="195"/>
    </row>
    <row r="593" spans="1:10" ht="15.75" thickBot="1" x14ac:dyDescent="0.3">
      <c r="A593" s="85" t="s">
        <v>5</v>
      </c>
      <c r="B593" s="14" t="s">
        <v>459</v>
      </c>
      <c r="C593" s="15">
        <v>500</v>
      </c>
      <c r="D593" s="21" t="s">
        <v>6</v>
      </c>
      <c r="E593" s="21"/>
      <c r="F593" s="132"/>
      <c r="G593" s="96">
        <f t="shared" si="46"/>
        <v>0</v>
      </c>
      <c r="H593" s="163">
        <f t="shared" ref="H593:H624" si="48">F593*C593</f>
        <v>0</v>
      </c>
      <c r="I593" s="97">
        <f t="shared" si="47"/>
        <v>0</v>
      </c>
      <c r="J593" s="195"/>
    </row>
    <row r="594" spans="1:10" ht="15.75" thickBot="1" x14ac:dyDescent="0.3">
      <c r="A594" s="85" t="s">
        <v>7</v>
      </c>
      <c r="B594" s="14" t="s">
        <v>460</v>
      </c>
      <c r="C594" s="15">
        <v>500</v>
      </c>
      <c r="D594" s="21" t="s">
        <v>6</v>
      </c>
      <c r="E594" s="21"/>
      <c r="F594" s="132"/>
      <c r="G594" s="96">
        <f t="shared" si="46"/>
        <v>0</v>
      </c>
      <c r="H594" s="163">
        <f t="shared" si="48"/>
        <v>0</v>
      </c>
      <c r="I594" s="97">
        <f t="shared" si="47"/>
        <v>0</v>
      </c>
      <c r="J594" s="195"/>
    </row>
    <row r="595" spans="1:10" ht="15.75" thickBot="1" x14ac:dyDescent="0.3">
      <c r="A595" s="85" t="s">
        <v>9</v>
      </c>
      <c r="B595" s="14" t="s">
        <v>461</v>
      </c>
      <c r="C595" s="15">
        <v>300</v>
      </c>
      <c r="D595" s="21" t="s">
        <v>6</v>
      </c>
      <c r="E595" s="21"/>
      <c r="F595" s="132"/>
      <c r="G595" s="96">
        <f t="shared" si="46"/>
        <v>0</v>
      </c>
      <c r="H595" s="163">
        <f t="shared" si="48"/>
        <v>0</v>
      </c>
      <c r="I595" s="97">
        <f t="shared" si="47"/>
        <v>0</v>
      </c>
      <c r="J595" s="195"/>
    </row>
    <row r="596" spans="1:10" ht="15.75" thickBot="1" x14ac:dyDescent="0.3">
      <c r="A596" s="85" t="s">
        <v>11</v>
      </c>
      <c r="B596" s="14" t="s">
        <v>462</v>
      </c>
      <c r="C596" s="15">
        <v>200</v>
      </c>
      <c r="D596" s="21" t="s">
        <v>6</v>
      </c>
      <c r="E596" s="21"/>
      <c r="F596" s="132"/>
      <c r="G596" s="96">
        <f t="shared" si="46"/>
        <v>0</v>
      </c>
      <c r="H596" s="163">
        <f t="shared" si="48"/>
        <v>0</v>
      </c>
      <c r="I596" s="97">
        <f t="shared" si="47"/>
        <v>0</v>
      </c>
      <c r="J596" s="195"/>
    </row>
    <row r="597" spans="1:10" ht="15.75" thickBot="1" x14ac:dyDescent="0.3">
      <c r="A597" s="85" t="s">
        <v>13</v>
      </c>
      <c r="B597" s="14" t="s">
        <v>463</v>
      </c>
      <c r="C597" s="15">
        <v>100</v>
      </c>
      <c r="D597" s="21" t="s">
        <v>6</v>
      </c>
      <c r="E597" s="21"/>
      <c r="F597" s="132"/>
      <c r="G597" s="96">
        <f t="shared" si="46"/>
        <v>0</v>
      </c>
      <c r="H597" s="163">
        <f t="shared" si="48"/>
        <v>0</v>
      </c>
      <c r="I597" s="97">
        <f t="shared" si="47"/>
        <v>0</v>
      </c>
      <c r="J597" s="195"/>
    </row>
    <row r="598" spans="1:10" ht="15.75" thickBot="1" x14ac:dyDescent="0.3">
      <c r="A598" s="85" t="s">
        <v>15</v>
      </c>
      <c r="B598" s="14" t="s">
        <v>464</v>
      </c>
      <c r="C598" s="15">
        <v>150</v>
      </c>
      <c r="D598" s="21" t="s">
        <v>6</v>
      </c>
      <c r="E598" s="21"/>
      <c r="F598" s="132"/>
      <c r="G598" s="96">
        <f t="shared" si="46"/>
        <v>0</v>
      </c>
      <c r="H598" s="163">
        <f t="shared" si="48"/>
        <v>0</v>
      </c>
      <c r="I598" s="97">
        <f t="shared" si="47"/>
        <v>0</v>
      </c>
      <c r="J598" s="195"/>
    </row>
    <row r="599" spans="1:10" ht="15.75" thickBot="1" x14ac:dyDescent="0.3">
      <c r="A599" s="85" t="s">
        <v>17</v>
      </c>
      <c r="B599" s="14" t="s">
        <v>465</v>
      </c>
      <c r="C599" s="11">
        <v>50</v>
      </c>
      <c r="D599" s="21" t="s">
        <v>6</v>
      </c>
      <c r="E599" s="21"/>
      <c r="F599" s="132"/>
      <c r="G599" s="96">
        <f t="shared" si="46"/>
        <v>0</v>
      </c>
      <c r="H599" s="163">
        <f t="shared" si="48"/>
        <v>0</v>
      </c>
      <c r="I599" s="97">
        <f t="shared" si="47"/>
        <v>0</v>
      </c>
      <c r="J599" s="195"/>
    </row>
    <row r="600" spans="1:10" ht="15.75" thickBot="1" x14ac:dyDescent="0.3">
      <c r="A600" s="85" t="s">
        <v>19</v>
      </c>
      <c r="B600" s="10" t="s">
        <v>697</v>
      </c>
      <c r="C600" s="11">
        <v>250</v>
      </c>
      <c r="D600" s="21" t="s">
        <v>6</v>
      </c>
      <c r="E600" s="21"/>
      <c r="F600" s="132"/>
      <c r="G600" s="96">
        <f t="shared" si="46"/>
        <v>0</v>
      </c>
      <c r="H600" s="163">
        <f t="shared" si="48"/>
        <v>0</v>
      </c>
      <c r="I600" s="97">
        <f t="shared" si="47"/>
        <v>0</v>
      </c>
      <c r="J600" s="195"/>
    </row>
    <row r="601" spans="1:10" ht="15.75" thickBot="1" x14ac:dyDescent="0.3">
      <c r="A601" s="85" t="s">
        <v>20</v>
      </c>
      <c r="B601" s="10" t="s">
        <v>466</v>
      </c>
      <c r="C601" s="11">
        <v>200</v>
      </c>
      <c r="D601" s="21" t="s">
        <v>6</v>
      </c>
      <c r="E601" s="21"/>
      <c r="F601" s="132"/>
      <c r="G601" s="96">
        <f t="shared" si="46"/>
        <v>0</v>
      </c>
      <c r="H601" s="163">
        <f t="shared" si="48"/>
        <v>0</v>
      </c>
      <c r="I601" s="97">
        <f t="shared" si="47"/>
        <v>0</v>
      </c>
      <c r="J601" s="195"/>
    </row>
    <row r="602" spans="1:10" ht="15.75" thickBot="1" x14ac:dyDescent="0.3">
      <c r="A602" s="85" t="s">
        <v>21</v>
      </c>
      <c r="B602" s="14" t="s">
        <v>467</v>
      </c>
      <c r="C602" s="15">
        <v>150</v>
      </c>
      <c r="D602" s="21" t="s">
        <v>6</v>
      </c>
      <c r="E602" s="21"/>
      <c r="F602" s="132"/>
      <c r="G602" s="96">
        <f t="shared" si="46"/>
        <v>0</v>
      </c>
      <c r="H602" s="163">
        <f t="shared" si="48"/>
        <v>0</v>
      </c>
      <c r="I602" s="97">
        <f t="shared" si="47"/>
        <v>0</v>
      </c>
      <c r="J602" s="195"/>
    </row>
    <row r="603" spans="1:10" ht="15.75" thickBot="1" x14ac:dyDescent="0.3">
      <c r="A603" s="85" t="s">
        <v>23</v>
      </c>
      <c r="B603" s="14" t="s">
        <v>468</v>
      </c>
      <c r="C603" s="15">
        <v>100</v>
      </c>
      <c r="D603" s="21" t="s">
        <v>6</v>
      </c>
      <c r="E603" s="21"/>
      <c r="F603" s="132"/>
      <c r="G603" s="96">
        <f t="shared" si="46"/>
        <v>0</v>
      </c>
      <c r="H603" s="163">
        <f t="shared" si="48"/>
        <v>0</v>
      </c>
      <c r="I603" s="97">
        <f t="shared" si="47"/>
        <v>0</v>
      </c>
      <c r="J603" s="195"/>
    </row>
    <row r="604" spans="1:10" ht="15.75" thickBot="1" x14ac:dyDescent="0.3">
      <c r="A604" s="85" t="s">
        <v>25</v>
      </c>
      <c r="B604" s="14" t="s">
        <v>469</v>
      </c>
      <c r="C604" s="15">
        <v>100</v>
      </c>
      <c r="D604" s="21" t="s">
        <v>6</v>
      </c>
      <c r="E604" s="21"/>
      <c r="F604" s="132"/>
      <c r="G604" s="96">
        <f t="shared" si="46"/>
        <v>0</v>
      </c>
      <c r="H604" s="163">
        <f t="shared" si="48"/>
        <v>0</v>
      </c>
      <c r="I604" s="97">
        <f t="shared" si="47"/>
        <v>0</v>
      </c>
      <c r="J604" s="195"/>
    </row>
    <row r="605" spans="1:10" ht="15.75" thickBot="1" x14ac:dyDescent="0.3">
      <c r="A605" s="85" t="s">
        <v>27</v>
      </c>
      <c r="B605" s="14" t="s">
        <v>470</v>
      </c>
      <c r="C605" s="15">
        <v>50</v>
      </c>
      <c r="D605" s="21" t="s">
        <v>6</v>
      </c>
      <c r="E605" s="21"/>
      <c r="F605" s="132"/>
      <c r="G605" s="96">
        <f t="shared" si="46"/>
        <v>0</v>
      </c>
      <c r="H605" s="163">
        <f t="shared" si="48"/>
        <v>0</v>
      </c>
      <c r="I605" s="97">
        <f t="shared" si="47"/>
        <v>0</v>
      </c>
      <c r="J605" s="195"/>
    </row>
    <row r="606" spans="1:10" ht="15.75" thickBot="1" x14ac:dyDescent="0.3">
      <c r="A606" s="85" t="s">
        <v>29</v>
      </c>
      <c r="B606" s="14" t="s">
        <v>698</v>
      </c>
      <c r="C606" s="15">
        <v>100</v>
      </c>
      <c r="D606" s="21" t="s">
        <v>6</v>
      </c>
      <c r="E606" s="21"/>
      <c r="F606" s="132"/>
      <c r="G606" s="96">
        <f t="shared" si="46"/>
        <v>0</v>
      </c>
      <c r="H606" s="163">
        <f t="shared" si="48"/>
        <v>0</v>
      </c>
      <c r="I606" s="97">
        <f t="shared" si="47"/>
        <v>0</v>
      </c>
      <c r="J606" s="195"/>
    </row>
    <row r="607" spans="1:10" ht="15.75" thickBot="1" x14ac:dyDescent="0.3">
      <c r="A607" s="85" t="s">
        <v>31</v>
      </c>
      <c r="B607" s="14" t="s">
        <v>479</v>
      </c>
      <c r="C607" s="15">
        <v>150</v>
      </c>
      <c r="D607" s="21" t="s">
        <v>6</v>
      </c>
      <c r="E607" s="22"/>
      <c r="F607" s="151"/>
      <c r="G607" s="96">
        <f t="shared" si="46"/>
        <v>0</v>
      </c>
      <c r="H607" s="163">
        <f t="shared" si="48"/>
        <v>0</v>
      </c>
      <c r="I607" s="97">
        <f t="shared" si="47"/>
        <v>0</v>
      </c>
      <c r="J607" s="195"/>
    </row>
    <row r="608" spans="1:10" ht="16.5" customHeight="1" thickBot="1" x14ac:dyDescent="0.3">
      <c r="A608" s="85" t="s">
        <v>33</v>
      </c>
      <c r="B608" s="14" t="s">
        <v>478</v>
      </c>
      <c r="C608" s="15">
        <v>100</v>
      </c>
      <c r="D608" s="21" t="s">
        <v>6</v>
      </c>
      <c r="E608" s="22"/>
      <c r="F608" s="151"/>
      <c r="G608" s="96">
        <f t="shared" si="46"/>
        <v>0</v>
      </c>
      <c r="H608" s="163">
        <f t="shared" si="48"/>
        <v>0</v>
      </c>
      <c r="I608" s="97">
        <f t="shared" si="47"/>
        <v>0</v>
      </c>
      <c r="J608" s="195"/>
    </row>
    <row r="609" spans="1:10" ht="16.5" customHeight="1" thickBot="1" x14ac:dyDescent="0.3">
      <c r="A609" s="85" t="s">
        <v>35</v>
      </c>
      <c r="B609" s="14" t="s">
        <v>480</v>
      </c>
      <c r="C609" s="15">
        <v>150</v>
      </c>
      <c r="D609" s="21" t="s">
        <v>6</v>
      </c>
      <c r="E609" s="22"/>
      <c r="F609" s="151"/>
      <c r="G609" s="96">
        <f t="shared" si="46"/>
        <v>0</v>
      </c>
      <c r="H609" s="163">
        <f t="shared" si="48"/>
        <v>0</v>
      </c>
      <c r="I609" s="97">
        <f t="shared" si="47"/>
        <v>0</v>
      </c>
      <c r="J609" s="195"/>
    </row>
    <row r="610" spans="1:10" ht="15.75" thickBot="1" x14ac:dyDescent="0.3">
      <c r="A610" s="85" t="s">
        <v>37</v>
      </c>
      <c r="B610" s="17" t="s">
        <v>190</v>
      </c>
      <c r="C610" s="18">
        <v>150</v>
      </c>
      <c r="D610" s="21" t="s">
        <v>6</v>
      </c>
      <c r="E610" s="22"/>
      <c r="F610" s="151"/>
      <c r="G610" s="96">
        <f t="shared" si="46"/>
        <v>0</v>
      </c>
      <c r="H610" s="163">
        <f t="shared" si="48"/>
        <v>0</v>
      </c>
      <c r="I610" s="97">
        <f t="shared" si="47"/>
        <v>0</v>
      </c>
      <c r="J610" s="195"/>
    </row>
    <row r="611" spans="1:10" ht="15.75" thickBot="1" x14ac:dyDescent="0.3">
      <c r="A611" s="85" t="s">
        <v>39</v>
      </c>
      <c r="B611" s="14" t="s">
        <v>471</v>
      </c>
      <c r="C611" s="15">
        <v>150</v>
      </c>
      <c r="D611" s="21" t="s">
        <v>6</v>
      </c>
      <c r="E611" s="22"/>
      <c r="F611" s="151"/>
      <c r="G611" s="96">
        <f t="shared" si="46"/>
        <v>0</v>
      </c>
      <c r="H611" s="163">
        <f t="shared" si="48"/>
        <v>0</v>
      </c>
      <c r="I611" s="97">
        <f t="shared" si="47"/>
        <v>0</v>
      </c>
      <c r="J611" s="195"/>
    </row>
    <row r="612" spans="1:10" ht="15.75" thickBot="1" x14ac:dyDescent="0.3">
      <c r="A612" s="85" t="s">
        <v>41</v>
      </c>
      <c r="B612" s="14" t="s">
        <v>481</v>
      </c>
      <c r="C612" s="15">
        <v>150</v>
      </c>
      <c r="D612" s="21" t="s">
        <v>6</v>
      </c>
      <c r="E612" s="21"/>
      <c r="F612" s="132"/>
      <c r="G612" s="96">
        <f t="shared" si="46"/>
        <v>0</v>
      </c>
      <c r="H612" s="163">
        <f t="shared" si="48"/>
        <v>0</v>
      </c>
      <c r="I612" s="97">
        <f t="shared" si="47"/>
        <v>0</v>
      </c>
      <c r="J612" s="195"/>
    </row>
    <row r="613" spans="1:10" ht="15.75" thickBot="1" x14ac:dyDescent="0.3">
      <c r="A613" s="85" t="s">
        <v>43</v>
      </c>
      <c r="B613" s="14" t="s">
        <v>472</v>
      </c>
      <c r="C613" s="15">
        <v>150</v>
      </c>
      <c r="D613" s="21" t="s">
        <v>6</v>
      </c>
      <c r="E613" s="21"/>
      <c r="F613" s="132"/>
      <c r="G613" s="96">
        <f t="shared" si="46"/>
        <v>0</v>
      </c>
      <c r="H613" s="163">
        <f t="shared" si="48"/>
        <v>0</v>
      </c>
      <c r="I613" s="97">
        <f t="shared" si="47"/>
        <v>0</v>
      </c>
      <c r="J613" s="195"/>
    </row>
    <row r="614" spans="1:10" ht="15.75" thickBot="1" x14ac:dyDescent="0.3">
      <c r="A614" s="85" t="s">
        <v>45</v>
      </c>
      <c r="B614" s="14" t="s">
        <v>473</v>
      </c>
      <c r="C614" s="15">
        <v>150</v>
      </c>
      <c r="D614" s="21" t="s">
        <v>6</v>
      </c>
      <c r="E614" s="21"/>
      <c r="F614" s="132"/>
      <c r="G614" s="96">
        <f t="shared" si="46"/>
        <v>0</v>
      </c>
      <c r="H614" s="163">
        <f t="shared" si="48"/>
        <v>0</v>
      </c>
      <c r="I614" s="97">
        <f t="shared" si="47"/>
        <v>0</v>
      </c>
      <c r="J614" s="195"/>
    </row>
    <row r="615" spans="1:10" ht="15.75" thickBot="1" x14ac:dyDescent="0.3">
      <c r="A615" s="85" t="s">
        <v>47</v>
      </c>
      <c r="B615" s="14" t="s">
        <v>474</v>
      </c>
      <c r="C615" s="15">
        <v>150</v>
      </c>
      <c r="D615" s="21" t="s">
        <v>6</v>
      </c>
      <c r="E615" s="21"/>
      <c r="F615" s="132"/>
      <c r="G615" s="96">
        <f t="shared" si="46"/>
        <v>0</v>
      </c>
      <c r="H615" s="163">
        <f t="shared" si="48"/>
        <v>0</v>
      </c>
      <c r="I615" s="97">
        <f t="shared" si="47"/>
        <v>0</v>
      </c>
      <c r="J615" s="195"/>
    </row>
    <row r="616" spans="1:10" ht="15.75" thickBot="1" x14ac:dyDescent="0.3">
      <c r="A616" s="85" t="s">
        <v>49</v>
      </c>
      <c r="B616" s="14" t="s">
        <v>475</v>
      </c>
      <c r="C616" s="15">
        <v>100</v>
      </c>
      <c r="D616" s="21" t="s">
        <v>6</v>
      </c>
      <c r="E616" s="21"/>
      <c r="F616" s="132"/>
      <c r="G616" s="96">
        <f t="shared" si="46"/>
        <v>0</v>
      </c>
      <c r="H616" s="163">
        <f t="shared" si="48"/>
        <v>0</v>
      </c>
      <c r="I616" s="97">
        <f t="shared" si="47"/>
        <v>0</v>
      </c>
      <c r="J616" s="195"/>
    </row>
    <row r="617" spans="1:10" ht="15.75" thickBot="1" x14ac:dyDescent="0.3">
      <c r="A617" s="85" t="s">
        <v>50</v>
      </c>
      <c r="B617" s="14" t="s">
        <v>484</v>
      </c>
      <c r="C617" s="15">
        <v>150</v>
      </c>
      <c r="D617" s="21" t="s">
        <v>6</v>
      </c>
      <c r="E617" s="21"/>
      <c r="F617" s="132"/>
      <c r="G617" s="96">
        <f t="shared" si="46"/>
        <v>0</v>
      </c>
      <c r="H617" s="163">
        <f t="shared" si="48"/>
        <v>0</v>
      </c>
      <c r="I617" s="97">
        <f t="shared" si="47"/>
        <v>0</v>
      </c>
      <c r="J617" s="195"/>
    </row>
    <row r="618" spans="1:10" ht="15.75" thickBot="1" x14ac:dyDescent="0.3">
      <c r="A618" s="85" t="s">
        <v>52</v>
      </c>
      <c r="B618" s="14" t="s">
        <v>485</v>
      </c>
      <c r="C618" s="15">
        <v>100</v>
      </c>
      <c r="D618" s="21" t="s">
        <v>6</v>
      </c>
      <c r="E618" s="21"/>
      <c r="F618" s="132"/>
      <c r="G618" s="96">
        <f t="shared" si="46"/>
        <v>0</v>
      </c>
      <c r="H618" s="163">
        <f t="shared" si="48"/>
        <v>0</v>
      </c>
      <c r="I618" s="97">
        <f t="shared" si="47"/>
        <v>0</v>
      </c>
      <c r="J618" s="195"/>
    </row>
    <row r="619" spans="1:10" ht="15.75" thickBot="1" x14ac:dyDescent="0.3">
      <c r="A619" s="85" t="s">
        <v>54</v>
      </c>
      <c r="B619" s="14" t="s">
        <v>486</v>
      </c>
      <c r="C619" s="15">
        <v>100</v>
      </c>
      <c r="D619" s="21" t="s">
        <v>6</v>
      </c>
      <c r="E619" s="21"/>
      <c r="F619" s="132"/>
      <c r="G619" s="96">
        <f t="shared" si="46"/>
        <v>0</v>
      </c>
      <c r="H619" s="163">
        <f t="shared" si="48"/>
        <v>0</v>
      </c>
      <c r="I619" s="97">
        <f t="shared" si="47"/>
        <v>0</v>
      </c>
      <c r="J619" s="195"/>
    </row>
    <row r="620" spans="1:10" ht="15.75" thickBot="1" x14ac:dyDescent="0.3">
      <c r="A620" s="85" t="s">
        <v>56</v>
      </c>
      <c r="B620" s="14" t="s">
        <v>487</v>
      </c>
      <c r="C620" s="15">
        <v>150</v>
      </c>
      <c r="D620" s="21" t="s">
        <v>6</v>
      </c>
      <c r="E620" s="21"/>
      <c r="F620" s="132"/>
      <c r="G620" s="96">
        <f t="shared" si="46"/>
        <v>0</v>
      </c>
      <c r="H620" s="163">
        <f t="shared" si="48"/>
        <v>0</v>
      </c>
      <c r="I620" s="97">
        <f t="shared" si="47"/>
        <v>0</v>
      </c>
      <c r="J620" s="195"/>
    </row>
    <row r="621" spans="1:10" ht="15.75" thickBot="1" x14ac:dyDescent="0.3">
      <c r="A621" s="85" t="s">
        <v>58</v>
      </c>
      <c r="B621" s="14" t="s">
        <v>476</v>
      </c>
      <c r="C621" s="15">
        <v>150</v>
      </c>
      <c r="D621" s="21" t="s">
        <v>6</v>
      </c>
      <c r="E621" s="21"/>
      <c r="F621" s="132"/>
      <c r="G621" s="96">
        <f t="shared" si="46"/>
        <v>0</v>
      </c>
      <c r="H621" s="163">
        <f t="shared" si="48"/>
        <v>0</v>
      </c>
      <c r="I621" s="97">
        <f t="shared" si="47"/>
        <v>0</v>
      </c>
      <c r="J621" s="195"/>
    </row>
    <row r="622" spans="1:10" ht="15.75" thickBot="1" x14ac:dyDescent="0.3">
      <c r="A622" s="85" t="s">
        <v>60</v>
      </c>
      <c r="B622" s="14" t="s">
        <v>477</v>
      </c>
      <c r="C622" s="15">
        <v>100</v>
      </c>
      <c r="D622" s="21" t="s">
        <v>6</v>
      </c>
      <c r="E622" s="21"/>
      <c r="F622" s="132"/>
      <c r="G622" s="96">
        <f t="shared" si="46"/>
        <v>0</v>
      </c>
      <c r="H622" s="163">
        <f t="shared" si="48"/>
        <v>0</v>
      </c>
      <c r="I622" s="97">
        <f t="shared" si="47"/>
        <v>0</v>
      </c>
      <c r="J622" s="195"/>
    </row>
    <row r="623" spans="1:10" ht="15.75" thickBot="1" x14ac:dyDescent="0.3">
      <c r="A623" s="85" t="s">
        <v>62</v>
      </c>
      <c r="B623" s="14" t="s">
        <v>482</v>
      </c>
      <c r="C623" s="15">
        <v>50</v>
      </c>
      <c r="D623" s="21" t="s">
        <v>6</v>
      </c>
      <c r="E623" s="21"/>
      <c r="F623" s="132"/>
      <c r="G623" s="96">
        <f t="shared" si="46"/>
        <v>0</v>
      </c>
      <c r="H623" s="163">
        <f t="shared" si="48"/>
        <v>0</v>
      </c>
      <c r="I623" s="97">
        <f t="shared" si="47"/>
        <v>0</v>
      </c>
      <c r="J623" s="195"/>
    </row>
    <row r="624" spans="1:10" ht="15.75" thickBot="1" x14ac:dyDescent="0.3">
      <c r="A624" s="85" t="s">
        <v>64</v>
      </c>
      <c r="B624" s="14" t="s">
        <v>483</v>
      </c>
      <c r="C624" s="15">
        <v>50</v>
      </c>
      <c r="D624" s="21" t="s">
        <v>6</v>
      </c>
      <c r="E624" s="21"/>
      <c r="F624" s="132"/>
      <c r="G624" s="96">
        <f t="shared" si="46"/>
        <v>0</v>
      </c>
      <c r="H624" s="163">
        <f t="shared" si="48"/>
        <v>0</v>
      </c>
      <c r="I624" s="97">
        <f t="shared" si="47"/>
        <v>0</v>
      </c>
      <c r="J624" s="196"/>
    </row>
    <row r="625" spans="1:13" ht="15.75" thickBot="1" x14ac:dyDescent="0.3">
      <c r="A625" s="218" t="s">
        <v>85</v>
      </c>
      <c r="B625" s="219"/>
      <c r="C625" s="219"/>
      <c r="D625" s="219"/>
      <c r="E625" s="219"/>
      <c r="F625" s="219"/>
      <c r="G625" s="220"/>
      <c r="H625" s="167">
        <f>SUM(H592:H624)</f>
        <v>0</v>
      </c>
      <c r="I625" s="168">
        <f>SUM(I592:I623)</f>
        <v>0</v>
      </c>
      <c r="J625" s="168">
        <f>SUM(J592:J623)</f>
        <v>0</v>
      </c>
    </row>
    <row r="626" spans="1:13" x14ac:dyDescent="0.25">
      <c r="A626" s="19"/>
      <c r="B626" s="42"/>
      <c r="C626" s="29"/>
      <c r="D626" s="29"/>
      <c r="E626" s="187" t="s">
        <v>737</v>
      </c>
      <c r="F626" s="190">
        <f>H625</f>
        <v>0</v>
      </c>
      <c r="G626" s="29"/>
      <c r="H626" s="29"/>
      <c r="I626" s="30"/>
    </row>
    <row r="627" spans="1:13" ht="15.75" x14ac:dyDescent="0.3">
      <c r="A627" s="49"/>
      <c r="B627" s="28"/>
      <c r="C627" s="37"/>
      <c r="D627" s="38"/>
      <c r="E627" s="188" t="s">
        <v>738</v>
      </c>
      <c r="F627" s="189">
        <f>J625</f>
        <v>0</v>
      </c>
      <c r="G627" s="77"/>
      <c r="H627" s="77"/>
      <c r="I627" s="25"/>
    </row>
    <row r="628" spans="1:13" x14ac:dyDescent="0.25">
      <c r="A628" s="49"/>
      <c r="B628" s="198" t="s">
        <v>739</v>
      </c>
      <c r="C628" s="199"/>
      <c r="D628" s="200" t="s">
        <v>740</v>
      </c>
      <c r="E628" s="200"/>
      <c r="F628" s="200"/>
      <c r="G628" s="202" t="s">
        <v>741</v>
      </c>
      <c r="H628" s="77"/>
      <c r="I628" s="25"/>
    </row>
    <row r="629" spans="1:13" x14ac:dyDescent="0.25">
      <c r="A629" s="49"/>
      <c r="B629" s="28"/>
      <c r="C629" s="37"/>
      <c r="D629" s="38"/>
      <c r="E629" s="82"/>
      <c r="G629" s="77"/>
      <c r="H629" s="77"/>
      <c r="I629" s="25"/>
    </row>
    <row r="630" spans="1:13" x14ac:dyDescent="0.25">
      <c r="A630" s="49"/>
      <c r="B630" s="28"/>
      <c r="C630" s="37"/>
      <c r="D630" s="38"/>
      <c r="E630" s="82"/>
      <c r="G630" s="77"/>
      <c r="H630" s="77"/>
      <c r="I630" s="25"/>
    </row>
    <row r="631" spans="1:13" x14ac:dyDescent="0.25">
      <c r="A631" s="49"/>
      <c r="B631" s="28"/>
      <c r="C631" s="37"/>
      <c r="D631" s="38"/>
      <c r="E631" s="38"/>
      <c r="F631" s="153"/>
      <c r="G631" s="77"/>
      <c r="H631" s="77"/>
      <c r="I631" s="25"/>
    </row>
    <row r="632" spans="1:13" ht="15.75" thickBot="1" x14ac:dyDescent="0.3">
      <c r="A632" s="41" t="s">
        <v>722</v>
      </c>
      <c r="B632" s="39"/>
      <c r="C632" s="37"/>
      <c r="D632" s="38"/>
      <c r="E632" s="38"/>
      <c r="F632" s="153"/>
      <c r="G632" s="50"/>
      <c r="H632" s="50"/>
      <c r="I632" s="25"/>
    </row>
    <row r="633" spans="1:13" ht="15.75" thickBot="1" x14ac:dyDescent="0.3">
      <c r="A633" s="27"/>
      <c r="B633" s="7" t="s">
        <v>0</v>
      </c>
      <c r="C633" s="3"/>
      <c r="D633" s="5"/>
      <c r="E633" s="5"/>
      <c r="F633" s="181">
        <f>$F$4</f>
        <v>0</v>
      </c>
      <c r="G633" s="3"/>
      <c r="H633" s="3"/>
      <c r="I633" s="3"/>
      <c r="J633" s="3"/>
    </row>
    <row r="634" spans="1:13" ht="45.75" thickBot="1" x14ac:dyDescent="0.3">
      <c r="A634" s="8" t="s">
        <v>1</v>
      </c>
      <c r="B634" s="179" t="s">
        <v>2</v>
      </c>
      <c r="C634" s="180" t="s">
        <v>726</v>
      </c>
      <c r="D634" s="180" t="s">
        <v>728</v>
      </c>
      <c r="E634" s="178" t="s">
        <v>303</v>
      </c>
      <c r="F634" s="178" t="s">
        <v>729</v>
      </c>
      <c r="G634" s="179" t="s">
        <v>730</v>
      </c>
      <c r="H634" s="180" t="s">
        <v>731</v>
      </c>
      <c r="I634" s="180" t="s">
        <v>732</v>
      </c>
      <c r="M634"/>
    </row>
    <row r="635" spans="1:13" ht="15.75" thickBot="1" x14ac:dyDescent="0.3">
      <c r="A635" s="86" t="s">
        <v>3</v>
      </c>
      <c r="B635" s="10" t="s">
        <v>488</v>
      </c>
      <c r="C635" s="11">
        <v>200</v>
      </c>
      <c r="D635" s="21" t="s">
        <v>6</v>
      </c>
      <c r="E635" s="21"/>
      <c r="F635" s="132"/>
      <c r="G635" s="96">
        <f t="shared" ref="G635:G649" si="49">ROUND(F635*1.095,2)</f>
        <v>0</v>
      </c>
      <c r="H635" s="163">
        <f>F635*C635</f>
        <v>0</v>
      </c>
      <c r="I635" s="97">
        <f t="shared" ref="I635:I649" si="50">ROUND(G635*C635,2)</f>
        <v>0</v>
      </c>
      <c r="M635"/>
    </row>
    <row r="636" spans="1:13" ht="15.75" thickBot="1" x14ac:dyDescent="0.3">
      <c r="A636" s="86" t="s">
        <v>5</v>
      </c>
      <c r="B636" s="14" t="s">
        <v>489</v>
      </c>
      <c r="C636" s="11">
        <v>300</v>
      </c>
      <c r="D636" s="22" t="s">
        <v>6</v>
      </c>
      <c r="E636" s="21"/>
      <c r="F636" s="132"/>
      <c r="G636" s="96">
        <f t="shared" si="49"/>
        <v>0</v>
      </c>
      <c r="H636" s="163">
        <f t="shared" ref="H636:H649" si="51">F636*C636</f>
        <v>0</v>
      </c>
      <c r="I636" s="97">
        <f t="shared" si="50"/>
        <v>0</v>
      </c>
      <c r="M636"/>
    </row>
    <row r="637" spans="1:13" ht="15.75" thickBot="1" x14ac:dyDescent="0.3">
      <c r="A637" s="86" t="s">
        <v>7</v>
      </c>
      <c r="B637" s="10" t="s">
        <v>490</v>
      </c>
      <c r="C637" s="11">
        <v>200</v>
      </c>
      <c r="D637" s="21" t="s">
        <v>6</v>
      </c>
      <c r="E637" s="21"/>
      <c r="F637" s="132"/>
      <c r="G637" s="96">
        <f t="shared" si="49"/>
        <v>0</v>
      </c>
      <c r="H637" s="163">
        <f t="shared" si="51"/>
        <v>0</v>
      </c>
      <c r="I637" s="97">
        <f t="shared" si="50"/>
        <v>0</v>
      </c>
      <c r="M637"/>
    </row>
    <row r="638" spans="1:13" ht="15.75" thickBot="1" x14ac:dyDescent="0.3">
      <c r="A638" s="86" t="s">
        <v>9</v>
      </c>
      <c r="B638" s="14" t="s">
        <v>491</v>
      </c>
      <c r="C638" s="11">
        <v>120</v>
      </c>
      <c r="D638" s="22" t="s">
        <v>6</v>
      </c>
      <c r="E638" s="21"/>
      <c r="F638" s="132"/>
      <c r="G638" s="96">
        <f t="shared" si="49"/>
        <v>0</v>
      </c>
      <c r="H638" s="163">
        <f t="shared" si="51"/>
        <v>0</v>
      </c>
      <c r="I638" s="97">
        <f t="shared" si="50"/>
        <v>0</v>
      </c>
      <c r="M638"/>
    </row>
    <row r="639" spans="1:13" ht="15.75" thickBot="1" x14ac:dyDescent="0.3">
      <c r="A639" s="86" t="s">
        <v>11</v>
      </c>
      <c r="B639" s="14" t="s">
        <v>492</v>
      </c>
      <c r="C639" s="11">
        <v>150</v>
      </c>
      <c r="D639" s="22" t="s">
        <v>6</v>
      </c>
      <c r="E639" s="21"/>
      <c r="F639" s="132"/>
      <c r="G639" s="96">
        <f t="shared" si="49"/>
        <v>0</v>
      </c>
      <c r="H639" s="163">
        <f t="shared" si="51"/>
        <v>0</v>
      </c>
      <c r="I639" s="97">
        <f t="shared" si="50"/>
        <v>0</v>
      </c>
      <c r="M639"/>
    </row>
    <row r="640" spans="1:13" ht="15.75" thickBot="1" x14ac:dyDescent="0.3">
      <c r="A640" s="86" t="s">
        <v>13</v>
      </c>
      <c r="B640" s="10" t="s">
        <v>493</v>
      </c>
      <c r="C640" s="11">
        <v>150</v>
      </c>
      <c r="D640" s="21" t="s">
        <v>6</v>
      </c>
      <c r="E640" s="21"/>
      <c r="F640" s="132"/>
      <c r="G640" s="96">
        <f t="shared" si="49"/>
        <v>0</v>
      </c>
      <c r="H640" s="163">
        <f t="shared" si="51"/>
        <v>0</v>
      </c>
      <c r="I640" s="97">
        <f t="shared" si="50"/>
        <v>0</v>
      </c>
      <c r="M640"/>
    </row>
    <row r="641" spans="1:13" ht="15.75" thickBot="1" x14ac:dyDescent="0.3">
      <c r="A641" s="86" t="s">
        <v>15</v>
      </c>
      <c r="B641" s="14" t="s">
        <v>494</v>
      </c>
      <c r="C641" s="15">
        <v>150</v>
      </c>
      <c r="D641" s="21" t="s">
        <v>6</v>
      </c>
      <c r="E641" s="21"/>
      <c r="F641" s="132"/>
      <c r="G641" s="96">
        <f t="shared" si="49"/>
        <v>0</v>
      </c>
      <c r="H641" s="163">
        <f t="shared" si="51"/>
        <v>0</v>
      </c>
      <c r="I641" s="97">
        <f t="shared" si="50"/>
        <v>0</v>
      </c>
      <c r="M641"/>
    </row>
    <row r="642" spans="1:13" ht="15.75" thickBot="1" x14ac:dyDescent="0.3">
      <c r="A642" s="86" t="s">
        <v>17</v>
      </c>
      <c r="B642" s="14" t="s">
        <v>495</v>
      </c>
      <c r="C642" s="15">
        <v>150</v>
      </c>
      <c r="D642" s="21" t="s">
        <v>6</v>
      </c>
      <c r="E642" s="21"/>
      <c r="F642" s="132"/>
      <c r="G642" s="96">
        <f t="shared" si="49"/>
        <v>0</v>
      </c>
      <c r="H642" s="163">
        <f t="shared" si="51"/>
        <v>0</v>
      </c>
      <c r="I642" s="97">
        <f t="shared" si="50"/>
        <v>0</v>
      </c>
      <c r="M642"/>
    </row>
    <row r="643" spans="1:13" ht="15.75" thickBot="1" x14ac:dyDescent="0.3">
      <c r="A643" s="86" t="s">
        <v>19</v>
      </c>
      <c r="B643" s="14" t="s">
        <v>496</v>
      </c>
      <c r="C643" s="15">
        <v>100</v>
      </c>
      <c r="D643" s="21" t="s">
        <v>6</v>
      </c>
      <c r="E643" s="21"/>
      <c r="F643" s="132"/>
      <c r="G643" s="96">
        <f t="shared" si="49"/>
        <v>0</v>
      </c>
      <c r="H643" s="163">
        <f t="shared" si="51"/>
        <v>0</v>
      </c>
      <c r="I643" s="97">
        <f t="shared" si="50"/>
        <v>0</v>
      </c>
      <c r="M643"/>
    </row>
    <row r="644" spans="1:13" ht="15.75" thickBot="1" x14ac:dyDescent="0.3">
      <c r="A644" s="86" t="s">
        <v>20</v>
      </c>
      <c r="B644" s="14" t="s">
        <v>497</v>
      </c>
      <c r="C644" s="15">
        <v>100</v>
      </c>
      <c r="D644" s="21" t="s">
        <v>6</v>
      </c>
      <c r="E644" s="21"/>
      <c r="F644" s="138"/>
      <c r="G644" s="96">
        <f t="shared" si="49"/>
        <v>0</v>
      </c>
      <c r="H644" s="163">
        <f t="shared" si="51"/>
        <v>0</v>
      </c>
      <c r="I644" s="97">
        <f t="shared" si="50"/>
        <v>0</v>
      </c>
      <c r="M644"/>
    </row>
    <row r="645" spans="1:13" ht="15.75" thickBot="1" x14ac:dyDescent="0.3">
      <c r="A645" s="86" t="s">
        <v>21</v>
      </c>
      <c r="B645" s="14" t="s">
        <v>498</v>
      </c>
      <c r="C645" s="15">
        <v>100</v>
      </c>
      <c r="D645" s="21" t="s">
        <v>6</v>
      </c>
      <c r="E645" s="21"/>
      <c r="F645" s="138"/>
      <c r="G645" s="96">
        <f t="shared" si="49"/>
        <v>0</v>
      </c>
      <c r="H645" s="163">
        <f t="shared" si="51"/>
        <v>0</v>
      </c>
      <c r="I645" s="97">
        <f t="shared" si="50"/>
        <v>0</v>
      </c>
      <c r="M645"/>
    </row>
    <row r="646" spans="1:13" ht="15.75" thickBot="1" x14ac:dyDescent="0.3">
      <c r="A646" s="86" t="s">
        <v>23</v>
      </c>
      <c r="B646" s="14" t="s">
        <v>499</v>
      </c>
      <c r="C646" s="15">
        <v>100</v>
      </c>
      <c r="D646" s="21" t="s">
        <v>6</v>
      </c>
      <c r="E646" s="21"/>
      <c r="F646" s="138"/>
      <c r="G646" s="96">
        <f t="shared" si="49"/>
        <v>0</v>
      </c>
      <c r="H646" s="163">
        <f t="shared" si="51"/>
        <v>0</v>
      </c>
      <c r="I646" s="97">
        <f t="shared" si="50"/>
        <v>0</v>
      </c>
      <c r="M646"/>
    </row>
    <row r="647" spans="1:13" ht="15.75" thickBot="1" x14ac:dyDescent="0.3">
      <c r="A647" s="86" t="s">
        <v>25</v>
      </c>
      <c r="B647" s="14" t="s">
        <v>500</v>
      </c>
      <c r="C647" s="15">
        <v>100</v>
      </c>
      <c r="D647" s="21" t="s">
        <v>6</v>
      </c>
      <c r="E647" s="21"/>
      <c r="F647" s="138"/>
      <c r="G647" s="96">
        <f t="shared" si="49"/>
        <v>0</v>
      </c>
      <c r="H647" s="163">
        <f t="shared" si="51"/>
        <v>0</v>
      </c>
      <c r="I647" s="97">
        <f t="shared" si="50"/>
        <v>0</v>
      </c>
      <c r="M647"/>
    </row>
    <row r="648" spans="1:13" ht="15.75" thickBot="1" x14ac:dyDescent="0.3">
      <c r="A648" s="86" t="s">
        <v>27</v>
      </c>
      <c r="B648" s="14" t="s">
        <v>501</v>
      </c>
      <c r="C648" s="15">
        <v>100</v>
      </c>
      <c r="D648" s="21" t="s">
        <v>6</v>
      </c>
      <c r="E648" s="21"/>
      <c r="F648" s="138"/>
      <c r="G648" s="96">
        <f t="shared" si="49"/>
        <v>0</v>
      </c>
      <c r="H648" s="163">
        <f t="shared" si="51"/>
        <v>0</v>
      </c>
      <c r="I648" s="97">
        <f t="shared" si="50"/>
        <v>0</v>
      </c>
      <c r="M648"/>
    </row>
    <row r="649" spans="1:13" ht="15.75" thickBot="1" x14ac:dyDescent="0.3">
      <c r="A649" s="86" t="s">
        <v>29</v>
      </c>
      <c r="B649" s="14" t="s">
        <v>502</v>
      </c>
      <c r="C649" s="15">
        <v>100</v>
      </c>
      <c r="D649" s="21" t="s">
        <v>6</v>
      </c>
      <c r="E649" s="21"/>
      <c r="F649" s="138"/>
      <c r="G649" s="96">
        <f t="shared" si="49"/>
        <v>0</v>
      </c>
      <c r="H649" s="163">
        <f t="shared" si="51"/>
        <v>0</v>
      </c>
      <c r="I649" s="97">
        <f t="shared" si="50"/>
        <v>0</v>
      </c>
      <c r="M649"/>
    </row>
    <row r="650" spans="1:13" ht="15.75" thickBot="1" x14ac:dyDescent="0.3">
      <c r="A650" s="223" t="s">
        <v>85</v>
      </c>
      <c r="B650" s="219"/>
      <c r="C650" s="219"/>
      <c r="D650" s="219"/>
      <c r="E650" s="219"/>
      <c r="F650" s="219"/>
      <c r="G650" s="220"/>
      <c r="H650" s="167">
        <f>SUM(H635:H649)</f>
        <v>0</v>
      </c>
      <c r="I650" s="168">
        <f>SUM(I635:I649)</f>
        <v>0</v>
      </c>
      <c r="M650"/>
    </row>
    <row r="651" spans="1:13" ht="33.75" x14ac:dyDescent="0.25">
      <c r="A651" s="19"/>
      <c r="B651" s="175" t="s">
        <v>725</v>
      </c>
      <c r="C651" s="29"/>
      <c r="D651" s="29"/>
      <c r="E651" s="187" t="s">
        <v>737</v>
      </c>
      <c r="F651" s="190">
        <f>H650</f>
        <v>0</v>
      </c>
      <c r="G651" s="29"/>
      <c r="H651" s="29"/>
      <c r="I651" s="30"/>
    </row>
    <row r="652" spans="1:13" x14ac:dyDescent="0.25">
      <c r="A652" s="49"/>
      <c r="B652" s="28"/>
      <c r="C652" s="37"/>
      <c r="D652" s="38"/>
      <c r="E652" s="39"/>
      <c r="F652" s="39"/>
      <c r="G652" s="39"/>
      <c r="H652" s="39"/>
      <c r="I652" s="39"/>
    </row>
    <row r="653" spans="1:13" x14ac:dyDescent="0.25">
      <c r="A653" s="49"/>
      <c r="B653" s="28"/>
      <c r="C653" s="37"/>
      <c r="D653" s="38"/>
      <c r="E653" s="82"/>
      <c r="G653" s="39"/>
      <c r="H653" s="39"/>
      <c r="I653" s="39"/>
    </row>
    <row r="654" spans="1:13" x14ac:dyDescent="0.25">
      <c r="A654" s="49"/>
      <c r="B654" s="198" t="s">
        <v>739</v>
      </c>
      <c r="C654" s="199"/>
      <c r="D654" s="200" t="s">
        <v>740</v>
      </c>
      <c r="E654" s="200"/>
      <c r="F654" s="200"/>
      <c r="G654" s="202" t="s">
        <v>741</v>
      </c>
      <c r="H654" s="39"/>
      <c r="I654" s="39"/>
    </row>
    <row r="655" spans="1:13" x14ac:dyDescent="0.25">
      <c r="A655" s="49"/>
      <c r="B655" s="28"/>
      <c r="C655" s="37"/>
      <c r="D655" s="38"/>
      <c r="E655" s="82"/>
      <c r="G655" s="39"/>
      <c r="H655" s="39"/>
      <c r="I655" s="39"/>
    </row>
    <row r="656" spans="1:13" x14ac:dyDescent="0.25">
      <c r="A656" s="49"/>
      <c r="B656" s="28"/>
      <c r="C656" s="37"/>
      <c r="D656" s="38"/>
      <c r="E656" s="38"/>
      <c r="F656" s="154"/>
      <c r="G656" s="25"/>
      <c r="H656" s="25"/>
      <c r="I656" s="25"/>
    </row>
    <row r="657" spans="1:10" ht="15.75" thickBot="1" x14ac:dyDescent="0.3">
      <c r="A657" s="41" t="s">
        <v>723</v>
      </c>
      <c r="C657" s="37"/>
      <c r="D657" s="38"/>
      <c r="E657" s="38"/>
      <c r="F657" s="153"/>
      <c r="G657" s="50"/>
      <c r="H657" s="50"/>
      <c r="I657" s="25"/>
    </row>
    <row r="658" spans="1:10" ht="15.75" thickBot="1" x14ac:dyDescent="0.3">
      <c r="A658" s="27"/>
      <c r="B658" s="7" t="s">
        <v>0</v>
      </c>
      <c r="C658" s="3"/>
      <c r="D658" s="5"/>
      <c r="E658" s="5"/>
      <c r="F658" s="181">
        <f>$F$4</f>
        <v>0</v>
      </c>
      <c r="G658" s="3"/>
      <c r="H658" s="3"/>
      <c r="I658" s="3"/>
      <c r="J658" s="3"/>
    </row>
    <row r="659" spans="1:10" ht="102" thickBot="1" x14ac:dyDescent="0.3">
      <c r="A659" s="8" t="s">
        <v>1</v>
      </c>
      <c r="B659" s="179" t="s">
        <v>2</v>
      </c>
      <c r="C659" s="180" t="s">
        <v>726</v>
      </c>
      <c r="D659" s="180" t="s">
        <v>728</v>
      </c>
      <c r="E659" s="178" t="s">
        <v>303</v>
      </c>
      <c r="F659" s="178" t="s">
        <v>729</v>
      </c>
      <c r="G659" s="179" t="s">
        <v>730</v>
      </c>
      <c r="H659" s="180" t="s">
        <v>731</v>
      </c>
      <c r="I659" s="180" t="s">
        <v>732</v>
      </c>
      <c r="J659" s="186" t="s">
        <v>727</v>
      </c>
    </row>
    <row r="660" spans="1:10" ht="15.75" thickBot="1" x14ac:dyDescent="0.3">
      <c r="A660" s="87" t="s">
        <v>3</v>
      </c>
      <c r="B660" s="78" t="s">
        <v>374</v>
      </c>
      <c r="C660" s="79">
        <v>200</v>
      </c>
      <c r="D660" s="57" t="s">
        <v>6</v>
      </c>
      <c r="E660" s="57"/>
      <c r="F660" s="157"/>
      <c r="G660" s="111">
        <f t="shared" ref="G660:G691" si="52">ROUND(F660*1.095,2)</f>
        <v>0</v>
      </c>
      <c r="H660" s="164">
        <f>F660*C660</f>
        <v>0</v>
      </c>
      <c r="I660" s="97">
        <f t="shared" ref="I660:I691" si="53">ROUND(G660*C660,2)</f>
        <v>0</v>
      </c>
      <c r="J660" s="195"/>
    </row>
    <row r="661" spans="1:10" ht="15.75" thickBot="1" x14ac:dyDescent="0.3">
      <c r="A661" s="87" t="s">
        <v>5</v>
      </c>
      <c r="B661" s="58" t="s">
        <v>375</v>
      </c>
      <c r="C661" s="15">
        <v>200</v>
      </c>
      <c r="D661" s="22" t="s">
        <v>6</v>
      </c>
      <c r="E661" s="22"/>
      <c r="F661" s="158"/>
      <c r="G661" s="111">
        <f t="shared" si="52"/>
        <v>0</v>
      </c>
      <c r="H661" s="164">
        <f t="shared" ref="H661:H724" si="54">F661*C661</f>
        <v>0</v>
      </c>
      <c r="I661" s="97">
        <f t="shared" si="53"/>
        <v>0</v>
      </c>
      <c r="J661" s="195"/>
    </row>
    <row r="662" spans="1:10" ht="15.75" thickBot="1" x14ac:dyDescent="0.3">
      <c r="A662" s="87" t="s">
        <v>7</v>
      </c>
      <c r="B662" s="58" t="s">
        <v>376</v>
      </c>
      <c r="C662" s="15">
        <v>400</v>
      </c>
      <c r="D662" s="22" t="s">
        <v>6</v>
      </c>
      <c r="E662" s="22"/>
      <c r="F662" s="158"/>
      <c r="G662" s="111">
        <f t="shared" si="52"/>
        <v>0</v>
      </c>
      <c r="H662" s="164">
        <f t="shared" si="54"/>
        <v>0</v>
      </c>
      <c r="I662" s="97">
        <f t="shared" si="53"/>
        <v>0</v>
      </c>
      <c r="J662" s="195"/>
    </row>
    <row r="663" spans="1:10" ht="15.75" thickBot="1" x14ac:dyDescent="0.3">
      <c r="A663" s="87" t="s">
        <v>9</v>
      </c>
      <c r="B663" s="58" t="s">
        <v>377</v>
      </c>
      <c r="C663" s="15">
        <v>200</v>
      </c>
      <c r="D663" s="22" t="s">
        <v>6</v>
      </c>
      <c r="E663" s="22"/>
      <c r="F663" s="158"/>
      <c r="G663" s="111">
        <f t="shared" si="52"/>
        <v>0</v>
      </c>
      <c r="H663" s="164">
        <f t="shared" si="54"/>
        <v>0</v>
      </c>
      <c r="I663" s="97">
        <f t="shared" si="53"/>
        <v>0</v>
      </c>
      <c r="J663" s="195"/>
    </row>
    <row r="664" spans="1:10" ht="15.75" thickBot="1" x14ac:dyDescent="0.3">
      <c r="A664" s="87" t="s">
        <v>11</v>
      </c>
      <c r="B664" s="58" t="s">
        <v>689</v>
      </c>
      <c r="C664" s="15">
        <v>30</v>
      </c>
      <c r="D664" s="22" t="s">
        <v>6</v>
      </c>
      <c r="E664" s="22"/>
      <c r="F664" s="158"/>
      <c r="G664" s="111">
        <f t="shared" si="52"/>
        <v>0</v>
      </c>
      <c r="H664" s="164">
        <f t="shared" si="54"/>
        <v>0</v>
      </c>
      <c r="I664" s="97">
        <f t="shared" si="53"/>
        <v>0</v>
      </c>
      <c r="J664" s="195"/>
    </row>
    <row r="665" spans="1:10" ht="15.75" thickBot="1" x14ac:dyDescent="0.3">
      <c r="A665" s="87" t="s">
        <v>13</v>
      </c>
      <c r="B665" s="58" t="s">
        <v>378</v>
      </c>
      <c r="C665" s="15">
        <v>450</v>
      </c>
      <c r="D665" s="22" t="s">
        <v>6</v>
      </c>
      <c r="E665" s="22"/>
      <c r="F665" s="158"/>
      <c r="G665" s="111">
        <f t="shared" si="52"/>
        <v>0</v>
      </c>
      <c r="H665" s="164">
        <f t="shared" si="54"/>
        <v>0</v>
      </c>
      <c r="I665" s="97">
        <f t="shared" si="53"/>
        <v>0</v>
      </c>
      <c r="J665" s="195"/>
    </row>
    <row r="666" spans="1:10" ht="15.75" thickBot="1" x14ac:dyDescent="0.3">
      <c r="A666" s="87" t="s">
        <v>15</v>
      </c>
      <c r="B666" s="58" t="s">
        <v>402</v>
      </c>
      <c r="C666" s="15">
        <v>100</v>
      </c>
      <c r="D666" s="22" t="s">
        <v>6</v>
      </c>
      <c r="E666" s="22"/>
      <c r="F666" s="158"/>
      <c r="G666" s="111">
        <f t="shared" si="52"/>
        <v>0</v>
      </c>
      <c r="H666" s="164">
        <f t="shared" si="54"/>
        <v>0</v>
      </c>
      <c r="I666" s="97">
        <f t="shared" si="53"/>
        <v>0</v>
      </c>
      <c r="J666" s="195"/>
    </row>
    <row r="667" spans="1:10" ht="15.75" thickBot="1" x14ac:dyDescent="0.3">
      <c r="A667" s="87" t="s">
        <v>17</v>
      </c>
      <c r="B667" s="58" t="s">
        <v>690</v>
      </c>
      <c r="C667" s="15">
        <v>50</v>
      </c>
      <c r="D667" s="22" t="s">
        <v>6</v>
      </c>
      <c r="E667" s="203"/>
      <c r="F667" s="204"/>
      <c r="G667" s="111">
        <f t="shared" si="52"/>
        <v>0</v>
      </c>
      <c r="H667" s="164">
        <f t="shared" si="54"/>
        <v>0</v>
      </c>
      <c r="I667" s="97">
        <f t="shared" si="53"/>
        <v>0</v>
      </c>
      <c r="J667" s="195"/>
    </row>
    <row r="668" spans="1:10" ht="15.75" thickBot="1" x14ac:dyDescent="0.3">
      <c r="A668" s="87" t="s">
        <v>19</v>
      </c>
      <c r="B668" s="58" t="s">
        <v>379</v>
      </c>
      <c r="C668" s="15">
        <v>150</v>
      </c>
      <c r="D668" s="22" t="s">
        <v>6</v>
      </c>
      <c r="E668" s="203"/>
      <c r="F668" s="204"/>
      <c r="G668" s="111">
        <f t="shared" si="52"/>
        <v>0</v>
      </c>
      <c r="H668" s="164">
        <f t="shared" si="54"/>
        <v>0</v>
      </c>
      <c r="I668" s="97">
        <f t="shared" si="53"/>
        <v>0</v>
      </c>
      <c r="J668" s="195"/>
    </row>
    <row r="669" spans="1:10" ht="15.75" thickBot="1" x14ac:dyDescent="0.3">
      <c r="A669" s="87" t="s">
        <v>20</v>
      </c>
      <c r="B669" s="58" t="s">
        <v>691</v>
      </c>
      <c r="C669" s="15">
        <v>15</v>
      </c>
      <c r="D669" s="22" t="s">
        <v>6</v>
      </c>
      <c r="E669" s="22"/>
      <c r="F669" s="158"/>
      <c r="G669" s="111">
        <f t="shared" si="52"/>
        <v>0</v>
      </c>
      <c r="H669" s="164">
        <f t="shared" si="54"/>
        <v>0</v>
      </c>
      <c r="I669" s="97">
        <f t="shared" si="53"/>
        <v>0</v>
      </c>
      <c r="J669" s="195"/>
    </row>
    <row r="670" spans="1:10" ht="15.75" thickBot="1" x14ac:dyDescent="0.3">
      <c r="A670" s="87" t="s">
        <v>21</v>
      </c>
      <c r="B670" s="58" t="s">
        <v>380</v>
      </c>
      <c r="C670" s="15">
        <v>350</v>
      </c>
      <c r="D670" s="22" t="s">
        <v>6</v>
      </c>
      <c r="E670" s="22"/>
      <c r="F670" s="158"/>
      <c r="G670" s="111">
        <f t="shared" si="52"/>
        <v>0</v>
      </c>
      <c r="H670" s="164">
        <f t="shared" si="54"/>
        <v>0</v>
      </c>
      <c r="I670" s="97">
        <f t="shared" si="53"/>
        <v>0</v>
      </c>
      <c r="J670" s="195"/>
    </row>
    <row r="671" spans="1:10" ht="15.75" thickBot="1" x14ac:dyDescent="0.3">
      <c r="A671" s="87" t="s">
        <v>23</v>
      </c>
      <c r="B671" s="58" t="s">
        <v>381</v>
      </c>
      <c r="C671" s="15">
        <v>100</v>
      </c>
      <c r="D671" s="22" t="s">
        <v>6</v>
      </c>
      <c r="E671" s="22"/>
      <c r="F671" s="158"/>
      <c r="G671" s="111">
        <f t="shared" si="52"/>
        <v>0</v>
      </c>
      <c r="H671" s="164">
        <f t="shared" si="54"/>
        <v>0</v>
      </c>
      <c r="I671" s="97">
        <f t="shared" si="53"/>
        <v>0</v>
      </c>
      <c r="J671" s="195"/>
    </row>
    <row r="672" spans="1:10" ht="15.75" thickBot="1" x14ac:dyDescent="0.3">
      <c r="A672" s="87" t="s">
        <v>25</v>
      </c>
      <c r="B672" s="58" t="s">
        <v>382</v>
      </c>
      <c r="C672" s="15">
        <v>100</v>
      </c>
      <c r="D672" s="22" t="s">
        <v>6</v>
      </c>
      <c r="E672" s="22"/>
      <c r="F672" s="158"/>
      <c r="G672" s="111">
        <f t="shared" si="52"/>
        <v>0</v>
      </c>
      <c r="H672" s="164">
        <f t="shared" si="54"/>
        <v>0</v>
      </c>
      <c r="I672" s="97">
        <f t="shared" si="53"/>
        <v>0</v>
      </c>
      <c r="J672" s="195"/>
    </row>
    <row r="673" spans="1:10" ht="15.75" thickBot="1" x14ac:dyDescent="0.3">
      <c r="A673" s="87" t="s">
        <v>27</v>
      </c>
      <c r="B673" s="58" t="s">
        <v>383</v>
      </c>
      <c r="C673" s="15">
        <v>100</v>
      </c>
      <c r="D673" s="22" t="s">
        <v>6</v>
      </c>
      <c r="E673" s="22"/>
      <c r="F673" s="158"/>
      <c r="G673" s="111">
        <f t="shared" si="52"/>
        <v>0</v>
      </c>
      <c r="H673" s="164">
        <f t="shared" si="54"/>
        <v>0</v>
      </c>
      <c r="I673" s="97">
        <f t="shared" si="53"/>
        <v>0</v>
      </c>
      <c r="J673" s="195"/>
    </row>
    <row r="674" spans="1:10" ht="15.75" thickBot="1" x14ac:dyDescent="0.3">
      <c r="A674" s="87" t="s">
        <v>29</v>
      </c>
      <c r="B674" s="58" t="s">
        <v>384</v>
      </c>
      <c r="C674" s="15">
        <v>50</v>
      </c>
      <c r="D674" s="22" t="s">
        <v>6</v>
      </c>
      <c r="E674" s="22"/>
      <c r="F674" s="158"/>
      <c r="G674" s="111">
        <f t="shared" si="52"/>
        <v>0</v>
      </c>
      <c r="H674" s="164">
        <f t="shared" si="54"/>
        <v>0</v>
      </c>
      <c r="I674" s="97">
        <f t="shared" si="53"/>
        <v>0</v>
      </c>
      <c r="J674" s="195"/>
    </row>
    <row r="675" spans="1:10" ht="15.75" thickBot="1" x14ac:dyDescent="0.3">
      <c r="A675" s="87" t="s">
        <v>31</v>
      </c>
      <c r="B675" s="58" t="s">
        <v>385</v>
      </c>
      <c r="C675" s="15">
        <v>250</v>
      </c>
      <c r="D675" s="22" t="s">
        <v>6</v>
      </c>
      <c r="E675" s="22"/>
      <c r="F675" s="158"/>
      <c r="G675" s="111">
        <f t="shared" si="52"/>
        <v>0</v>
      </c>
      <c r="H675" s="164">
        <f t="shared" si="54"/>
        <v>0</v>
      </c>
      <c r="I675" s="97">
        <f t="shared" si="53"/>
        <v>0</v>
      </c>
      <c r="J675" s="195"/>
    </row>
    <row r="676" spans="1:10" ht="15.75" thickBot="1" x14ac:dyDescent="0.3">
      <c r="A676" s="87" t="s">
        <v>33</v>
      </c>
      <c r="B676" s="58" t="s">
        <v>386</v>
      </c>
      <c r="C676" s="15">
        <v>5000</v>
      </c>
      <c r="D676" s="22" t="s">
        <v>6</v>
      </c>
      <c r="E676" s="22"/>
      <c r="F676" s="158"/>
      <c r="G676" s="111">
        <f t="shared" si="52"/>
        <v>0</v>
      </c>
      <c r="H676" s="164">
        <f t="shared" si="54"/>
        <v>0</v>
      </c>
      <c r="I676" s="97">
        <f t="shared" si="53"/>
        <v>0</v>
      </c>
      <c r="J676" s="195"/>
    </row>
    <row r="677" spans="1:10" ht="15.75" thickBot="1" x14ac:dyDescent="0.3">
      <c r="A677" s="87" t="s">
        <v>35</v>
      </c>
      <c r="B677" s="58" t="s">
        <v>387</v>
      </c>
      <c r="C677" s="15">
        <v>500</v>
      </c>
      <c r="D677" s="22" t="s">
        <v>6</v>
      </c>
      <c r="E677" s="22"/>
      <c r="F677" s="158"/>
      <c r="G677" s="111">
        <f t="shared" si="52"/>
        <v>0</v>
      </c>
      <c r="H677" s="164">
        <f t="shared" si="54"/>
        <v>0</v>
      </c>
      <c r="I677" s="97">
        <f t="shared" si="53"/>
        <v>0</v>
      </c>
      <c r="J677" s="195"/>
    </row>
    <row r="678" spans="1:10" ht="15.75" thickBot="1" x14ac:dyDescent="0.3">
      <c r="A678" s="87" t="s">
        <v>37</v>
      </c>
      <c r="B678" s="58" t="s">
        <v>388</v>
      </c>
      <c r="C678" s="15">
        <v>100</v>
      </c>
      <c r="D678" s="22" t="s">
        <v>6</v>
      </c>
      <c r="E678" s="22"/>
      <c r="F678" s="158"/>
      <c r="G678" s="111">
        <f t="shared" si="52"/>
        <v>0</v>
      </c>
      <c r="H678" s="164">
        <f t="shared" si="54"/>
        <v>0</v>
      </c>
      <c r="I678" s="97">
        <f t="shared" si="53"/>
        <v>0</v>
      </c>
      <c r="J678" s="195"/>
    </row>
    <row r="679" spans="1:10" ht="15.75" thickBot="1" x14ac:dyDescent="0.3">
      <c r="A679" s="87" t="s">
        <v>39</v>
      </c>
      <c r="B679" s="58" t="s">
        <v>391</v>
      </c>
      <c r="C679" s="15">
        <v>100</v>
      </c>
      <c r="D679" s="22" t="s">
        <v>6</v>
      </c>
      <c r="E679" s="22"/>
      <c r="F679" s="158"/>
      <c r="G679" s="111">
        <f t="shared" si="52"/>
        <v>0</v>
      </c>
      <c r="H679" s="164">
        <f t="shared" si="54"/>
        <v>0</v>
      </c>
      <c r="I679" s="97">
        <f t="shared" si="53"/>
        <v>0</v>
      </c>
      <c r="J679" s="195"/>
    </row>
    <row r="680" spans="1:10" ht="15.75" thickBot="1" x14ac:dyDescent="0.3">
      <c r="A680" s="87" t="s">
        <v>41</v>
      </c>
      <c r="B680" s="58" t="s">
        <v>389</v>
      </c>
      <c r="C680" s="15">
        <v>150</v>
      </c>
      <c r="D680" s="22" t="s">
        <v>6</v>
      </c>
      <c r="E680" s="22"/>
      <c r="F680" s="158"/>
      <c r="G680" s="111">
        <f t="shared" si="52"/>
        <v>0</v>
      </c>
      <c r="H680" s="164">
        <f t="shared" si="54"/>
        <v>0</v>
      </c>
      <c r="I680" s="97">
        <f t="shared" si="53"/>
        <v>0</v>
      </c>
      <c r="J680" s="195"/>
    </row>
    <row r="681" spans="1:10" ht="15.75" thickBot="1" x14ac:dyDescent="0.3">
      <c r="A681" s="87" t="s">
        <v>43</v>
      </c>
      <c r="B681" s="58" t="s">
        <v>390</v>
      </c>
      <c r="C681" s="15">
        <v>100</v>
      </c>
      <c r="D681" s="22" t="s">
        <v>6</v>
      </c>
      <c r="E681" s="22"/>
      <c r="F681" s="158"/>
      <c r="G681" s="111">
        <f t="shared" si="52"/>
        <v>0</v>
      </c>
      <c r="H681" s="164">
        <f t="shared" si="54"/>
        <v>0</v>
      </c>
      <c r="I681" s="97">
        <f t="shared" si="53"/>
        <v>0</v>
      </c>
      <c r="J681" s="195"/>
    </row>
    <row r="682" spans="1:10" ht="15.75" thickBot="1" x14ac:dyDescent="0.3">
      <c r="A682" s="87" t="s">
        <v>45</v>
      </c>
      <c r="B682" s="58" t="s">
        <v>392</v>
      </c>
      <c r="C682" s="15">
        <v>150</v>
      </c>
      <c r="D682" s="22" t="s">
        <v>6</v>
      </c>
      <c r="E682" s="22"/>
      <c r="F682" s="158"/>
      <c r="G682" s="111">
        <f t="shared" si="52"/>
        <v>0</v>
      </c>
      <c r="H682" s="164">
        <f t="shared" si="54"/>
        <v>0</v>
      </c>
      <c r="I682" s="97">
        <f t="shared" si="53"/>
        <v>0</v>
      </c>
      <c r="J682" s="195"/>
    </row>
    <row r="683" spans="1:10" ht="15.75" thickBot="1" x14ac:dyDescent="0.3">
      <c r="A683" s="87" t="s">
        <v>47</v>
      </c>
      <c r="B683" s="58" t="s">
        <v>399</v>
      </c>
      <c r="C683" s="15">
        <v>60</v>
      </c>
      <c r="D683" s="22" t="s">
        <v>6</v>
      </c>
      <c r="E683" s="22"/>
      <c r="F683" s="158"/>
      <c r="G683" s="111">
        <f t="shared" si="52"/>
        <v>0</v>
      </c>
      <c r="H683" s="164">
        <f t="shared" si="54"/>
        <v>0</v>
      </c>
      <c r="I683" s="97">
        <f t="shared" si="53"/>
        <v>0</v>
      </c>
      <c r="J683" s="195"/>
    </row>
    <row r="684" spans="1:10" ht="15.75" thickBot="1" x14ac:dyDescent="0.3">
      <c r="A684" s="87" t="s">
        <v>49</v>
      </c>
      <c r="B684" s="58" t="s">
        <v>400</v>
      </c>
      <c r="C684" s="15">
        <v>30</v>
      </c>
      <c r="D684" s="22" t="s">
        <v>6</v>
      </c>
      <c r="E684" s="22"/>
      <c r="F684" s="158"/>
      <c r="G684" s="111">
        <f t="shared" si="52"/>
        <v>0</v>
      </c>
      <c r="H684" s="164">
        <f t="shared" si="54"/>
        <v>0</v>
      </c>
      <c r="I684" s="97">
        <f t="shared" si="53"/>
        <v>0</v>
      </c>
      <c r="J684" s="195"/>
    </row>
    <row r="685" spans="1:10" ht="15.75" thickBot="1" x14ac:dyDescent="0.3">
      <c r="A685" s="87" t="s">
        <v>50</v>
      </c>
      <c r="B685" s="58" t="s">
        <v>398</v>
      </c>
      <c r="C685" s="15">
        <v>30</v>
      </c>
      <c r="D685" s="22" t="s">
        <v>6</v>
      </c>
      <c r="E685" s="22"/>
      <c r="F685" s="158"/>
      <c r="G685" s="111">
        <f t="shared" si="52"/>
        <v>0</v>
      </c>
      <c r="H685" s="164">
        <f t="shared" si="54"/>
        <v>0</v>
      </c>
      <c r="I685" s="97">
        <f t="shared" si="53"/>
        <v>0</v>
      </c>
      <c r="J685" s="195"/>
    </row>
    <row r="686" spans="1:10" ht="15.75" thickBot="1" x14ac:dyDescent="0.3">
      <c r="A686" s="87" t="s">
        <v>52</v>
      </c>
      <c r="B686" s="58" t="s">
        <v>401</v>
      </c>
      <c r="C686" s="15">
        <v>10</v>
      </c>
      <c r="D686" s="22" t="s">
        <v>6</v>
      </c>
      <c r="E686" s="22"/>
      <c r="F686" s="158"/>
      <c r="G686" s="111">
        <f t="shared" si="52"/>
        <v>0</v>
      </c>
      <c r="H686" s="164">
        <f t="shared" si="54"/>
        <v>0</v>
      </c>
      <c r="I686" s="97">
        <f t="shared" si="53"/>
        <v>0</v>
      </c>
      <c r="J686" s="195"/>
    </row>
    <row r="687" spans="1:10" ht="15.75" thickBot="1" x14ac:dyDescent="0.3">
      <c r="A687" s="87" t="s">
        <v>54</v>
      </c>
      <c r="B687" s="58" t="s">
        <v>393</v>
      </c>
      <c r="C687" s="15">
        <v>30</v>
      </c>
      <c r="D687" s="22" t="s">
        <v>6</v>
      </c>
      <c r="E687" s="22"/>
      <c r="F687" s="158"/>
      <c r="G687" s="111">
        <f t="shared" si="52"/>
        <v>0</v>
      </c>
      <c r="H687" s="164">
        <f t="shared" si="54"/>
        <v>0</v>
      </c>
      <c r="I687" s="97">
        <f t="shared" si="53"/>
        <v>0</v>
      </c>
      <c r="J687" s="195"/>
    </row>
    <row r="688" spans="1:10" ht="15.75" thickBot="1" x14ac:dyDescent="0.3">
      <c r="A688" s="87" t="s">
        <v>56</v>
      </c>
      <c r="B688" s="58" t="s">
        <v>394</v>
      </c>
      <c r="C688" s="15">
        <v>10</v>
      </c>
      <c r="D688" s="22" t="s">
        <v>6</v>
      </c>
      <c r="E688" s="22"/>
      <c r="F688" s="158"/>
      <c r="G688" s="111">
        <f t="shared" si="52"/>
        <v>0</v>
      </c>
      <c r="H688" s="164">
        <f t="shared" si="54"/>
        <v>0</v>
      </c>
      <c r="I688" s="97">
        <f t="shared" si="53"/>
        <v>0</v>
      </c>
      <c r="J688" s="195"/>
    </row>
    <row r="689" spans="1:13" ht="16.5" customHeight="1" thickBot="1" x14ac:dyDescent="0.3">
      <c r="A689" s="87" t="s">
        <v>58</v>
      </c>
      <c r="B689" s="58" t="s">
        <v>395</v>
      </c>
      <c r="C689" s="15">
        <v>50</v>
      </c>
      <c r="D689" s="22" t="s">
        <v>6</v>
      </c>
      <c r="E689" s="22"/>
      <c r="F689" s="158"/>
      <c r="G689" s="111">
        <f t="shared" si="52"/>
        <v>0</v>
      </c>
      <c r="H689" s="164">
        <f t="shared" si="54"/>
        <v>0</v>
      </c>
      <c r="I689" s="97">
        <f t="shared" si="53"/>
        <v>0</v>
      </c>
      <c r="J689" s="195"/>
    </row>
    <row r="690" spans="1:13" ht="15.75" thickBot="1" x14ac:dyDescent="0.3">
      <c r="A690" s="87" t="s">
        <v>60</v>
      </c>
      <c r="B690" s="58" t="s">
        <v>396</v>
      </c>
      <c r="C690" s="15">
        <v>50</v>
      </c>
      <c r="D690" s="22" t="s">
        <v>6</v>
      </c>
      <c r="E690" s="16"/>
      <c r="F690" s="159"/>
      <c r="G690" s="111">
        <f t="shared" si="52"/>
        <v>0</v>
      </c>
      <c r="H690" s="164">
        <f t="shared" si="54"/>
        <v>0</v>
      </c>
      <c r="I690" s="97">
        <f t="shared" si="53"/>
        <v>0</v>
      </c>
      <c r="J690" s="195"/>
    </row>
    <row r="691" spans="1:13" ht="15.75" thickBot="1" x14ac:dyDescent="0.3">
      <c r="A691" s="87" t="s">
        <v>62</v>
      </c>
      <c r="B691" s="58" t="s">
        <v>397</v>
      </c>
      <c r="C691" s="15">
        <v>50</v>
      </c>
      <c r="D691" s="22" t="s">
        <v>6</v>
      </c>
      <c r="E691" s="16"/>
      <c r="F691" s="159"/>
      <c r="G691" s="111">
        <f t="shared" si="52"/>
        <v>0</v>
      </c>
      <c r="H691" s="164">
        <f t="shared" si="54"/>
        <v>0</v>
      </c>
      <c r="I691" s="97">
        <f t="shared" si="53"/>
        <v>0</v>
      </c>
      <c r="J691" s="195"/>
    </row>
    <row r="692" spans="1:13" ht="15.75" thickBot="1" x14ac:dyDescent="0.3">
      <c r="A692" s="87" t="s">
        <v>64</v>
      </c>
      <c r="B692" s="68" t="s">
        <v>545</v>
      </c>
      <c r="C692" s="61">
        <v>40</v>
      </c>
      <c r="D692" s="22" t="s">
        <v>6</v>
      </c>
      <c r="E692" s="62"/>
      <c r="F692" s="160"/>
      <c r="G692" s="111">
        <f t="shared" ref="G692:G723" si="55">ROUND(F692*1.095,2)</f>
        <v>0</v>
      </c>
      <c r="H692" s="164">
        <f t="shared" si="54"/>
        <v>0</v>
      </c>
      <c r="I692" s="97">
        <f t="shared" ref="I692:I723" si="56">ROUND(G692*C692,2)</f>
        <v>0</v>
      </c>
      <c r="J692" s="195"/>
      <c r="K692" s="39"/>
      <c r="L692" s="39"/>
      <c r="M692" s="39"/>
    </row>
    <row r="693" spans="1:13" ht="15.75" thickBot="1" x14ac:dyDescent="0.3">
      <c r="A693" s="87" t="s">
        <v>66</v>
      </c>
      <c r="B693" s="68" t="s">
        <v>546</v>
      </c>
      <c r="C693" s="61">
        <v>350</v>
      </c>
      <c r="D693" s="22" t="s">
        <v>6</v>
      </c>
      <c r="E693" s="62"/>
      <c r="F693" s="160"/>
      <c r="G693" s="111">
        <f t="shared" si="55"/>
        <v>0</v>
      </c>
      <c r="H693" s="164">
        <f t="shared" si="54"/>
        <v>0</v>
      </c>
      <c r="I693" s="97">
        <f t="shared" si="56"/>
        <v>0</v>
      </c>
      <c r="J693" s="195"/>
    </row>
    <row r="694" spans="1:13" ht="15.75" thickBot="1" x14ac:dyDescent="0.3">
      <c r="A694" s="87" t="s">
        <v>68</v>
      </c>
      <c r="B694" s="68" t="s">
        <v>267</v>
      </c>
      <c r="C694" s="61">
        <v>100</v>
      </c>
      <c r="D694" s="22" t="s">
        <v>6</v>
      </c>
      <c r="E694" s="62"/>
      <c r="F694" s="160"/>
      <c r="G694" s="111">
        <f t="shared" si="55"/>
        <v>0</v>
      </c>
      <c r="H694" s="164">
        <f t="shared" si="54"/>
        <v>0</v>
      </c>
      <c r="I694" s="97">
        <f t="shared" si="56"/>
        <v>0</v>
      </c>
      <c r="J694" s="195"/>
    </row>
    <row r="695" spans="1:13" ht="15.75" thickBot="1" x14ac:dyDescent="0.3">
      <c r="A695" s="87" t="s">
        <v>70</v>
      </c>
      <c r="B695" s="68" t="s">
        <v>550</v>
      </c>
      <c r="C695" s="61">
        <v>60</v>
      </c>
      <c r="D695" s="22" t="s">
        <v>6</v>
      </c>
      <c r="E695" s="62"/>
      <c r="F695" s="160"/>
      <c r="G695" s="111">
        <f t="shared" si="55"/>
        <v>0</v>
      </c>
      <c r="H695" s="164">
        <f t="shared" si="54"/>
        <v>0</v>
      </c>
      <c r="I695" s="97">
        <f t="shared" si="56"/>
        <v>0</v>
      </c>
      <c r="J695" s="195"/>
    </row>
    <row r="696" spans="1:13" ht="15.75" thickBot="1" x14ac:dyDescent="0.3">
      <c r="A696" s="87" t="s">
        <v>72</v>
      </c>
      <c r="B696" s="68" t="s">
        <v>557</v>
      </c>
      <c r="C696" s="61">
        <v>50</v>
      </c>
      <c r="D696" s="22" t="s">
        <v>6</v>
      </c>
      <c r="E696" s="62"/>
      <c r="F696" s="160"/>
      <c r="G696" s="111">
        <f t="shared" si="55"/>
        <v>0</v>
      </c>
      <c r="H696" s="164">
        <f t="shared" si="54"/>
        <v>0</v>
      </c>
      <c r="I696" s="97">
        <f t="shared" si="56"/>
        <v>0</v>
      </c>
      <c r="J696" s="195"/>
    </row>
    <row r="697" spans="1:13" ht="15.75" thickBot="1" x14ac:dyDescent="0.3">
      <c r="A697" s="87" t="s">
        <v>74</v>
      </c>
      <c r="B697" s="68" t="s">
        <v>547</v>
      </c>
      <c r="C697" s="61">
        <v>50</v>
      </c>
      <c r="D697" s="22" t="s">
        <v>6</v>
      </c>
      <c r="E697" s="62"/>
      <c r="F697" s="160"/>
      <c r="G697" s="111">
        <f t="shared" si="55"/>
        <v>0</v>
      </c>
      <c r="H697" s="164">
        <f t="shared" si="54"/>
        <v>0</v>
      </c>
      <c r="I697" s="97">
        <f t="shared" si="56"/>
        <v>0</v>
      </c>
      <c r="J697" s="195"/>
    </row>
    <row r="698" spans="1:13" ht="15.75" thickBot="1" x14ac:dyDescent="0.3">
      <c r="A698" s="87" t="s">
        <v>75</v>
      </c>
      <c r="B698" s="68" t="s">
        <v>549</v>
      </c>
      <c r="C698" s="61">
        <v>50</v>
      </c>
      <c r="D698" s="22" t="s">
        <v>6</v>
      </c>
      <c r="E698" s="62"/>
      <c r="F698" s="160"/>
      <c r="G698" s="111">
        <f t="shared" si="55"/>
        <v>0</v>
      </c>
      <c r="H698" s="164">
        <f t="shared" si="54"/>
        <v>0</v>
      </c>
      <c r="I698" s="97">
        <f t="shared" si="56"/>
        <v>0</v>
      </c>
      <c r="J698" s="195"/>
    </row>
    <row r="699" spans="1:13" ht="15.75" thickBot="1" x14ac:dyDescent="0.3">
      <c r="A699" s="87" t="s">
        <v>77</v>
      </c>
      <c r="B699" s="68" t="s">
        <v>548</v>
      </c>
      <c r="C699" s="61">
        <v>80</v>
      </c>
      <c r="D699" s="22" t="s">
        <v>6</v>
      </c>
      <c r="E699" s="62"/>
      <c r="F699" s="160"/>
      <c r="G699" s="111">
        <f t="shared" si="55"/>
        <v>0</v>
      </c>
      <c r="H699" s="164">
        <f t="shared" si="54"/>
        <v>0</v>
      </c>
      <c r="I699" s="97">
        <f t="shared" si="56"/>
        <v>0</v>
      </c>
      <c r="J699" s="195"/>
    </row>
    <row r="700" spans="1:13" ht="15.75" thickBot="1" x14ac:dyDescent="0.3">
      <c r="A700" s="87" t="s">
        <v>79</v>
      </c>
      <c r="B700" s="58" t="s">
        <v>552</v>
      </c>
      <c r="C700" s="15">
        <v>100</v>
      </c>
      <c r="D700" s="22" t="s">
        <v>6</v>
      </c>
      <c r="E700" s="22"/>
      <c r="F700" s="159"/>
      <c r="G700" s="111">
        <f t="shared" si="55"/>
        <v>0</v>
      </c>
      <c r="H700" s="164">
        <f t="shared" si="54"/>
        <v>0</v>
      </c>
      <c r="I700" s="97">
        <f t="shared" si="56"/>
        <v>0</v>
      </c>
      <c r="J700" s="195"/>
    </row>
    <row r="701" spans="1:13" ht="15.75" thickBot="1" x14ac:dyDescent="0.3">
      <c r="A701" s="87" t="s">
        <v>80</v>
      </c>
      <c r="B701" s="58" t="s">
        <v>551</v>
      </c>
      <c r="C701" s="15">
        <v>45</v>
      </c>
      <c r="D701" s="22" t="s">
        <v>6</v>
      </c>
      <c r="E701" s="22"/>
      <c r="F701" s="159"/>
      <c r="G701" s="111">
        <f t="shared" si="55"/>
        <v>0</v>
      </c>
      <c r="H701" s="164">
        <f t="shared" si="54"/>
        <v>0</v>
      </c>
      <c r="I701" s="97">
        <f t="shared" si="56"/>
        <v>0</v>
      </c>
      <c r="J701" s="195"/>
    </row>
    <row r="702" spans="1:13" ht="15.75" thickBot="1" x14ac:dyDescent="0.3">
      <c r="A702" s="87" t="s">
        <v>82</v>
      </c>
      <c r="B702" s="58" t="s">
        <v>553</v>
      </c>
      <c r="C702" s="15">
        <v>100</v>
      </c>
      <c r="D702" s="22" t="s">
        <v>6</v>
      </c>
      <c r="E702" s="22"/>
      <c r="F702" s="159"/>
      <c r="G702" s="111">
        <f t="shared" si="55"/>
        <v>0</v>
      </c>
      <c r="H702" s="164">
        <f t="shared" si="54"/>
        <v>0</v>
      </c>
      <c r="I702" s="97">
        <f t="shared" si="56"/>
        <v>0</v>
      </c>
      <c r="J702" s="195"/>
    </row>
    <row r="703" spans="1:13" ht="15.75" thickBot="1" x14ac:dyDescent="0.3">
      <c r="A703" s="87" t="s">
        <v>84</v>
      </c>
      <c r="B703" s="58" t="s">
        <v>554</v>
      </c>
      <c r="C703" s="15">
        <v>50</v>
      </c>
      <c r="D703" s="22" t="s">
        <v>6</v>
      </c>
      <c r="E703" s="22"/>
      <c r="F703" s="158"/>
      <c r="G703" s="111">
        <f t="shared" si="55"/>
        <v>0</v>
      </c>
      <c r="H703" s="164">
        <f t="shared" si="54"/>
        <v>0</v>
      </c>
      <c r="I703" s="97">
        <f t="shared" si="56"/>
        <v>0</v>
      </c>
      <c r="J703" s="195"/>
    </row>
    <row r="704" spans="1:13" ht="15.75" thickBot="1" x14ac:dyDescent="0.3">
      <c r="A704" s="87" t="s">
        <v>193</v>
      </c>
      <c r="B704" s="58" t="s">
        <v>555</v>
      </c>
      <c r="C704" s="15">
        <v>100</v>
      </c>
      <c r="D704" s="22" t="s">
        <v>6</v>
      </c>
      <c r="E704" s="22"/>
      <c r="F704" s="158"/>
      <c r="G704" s="111">
        <f t="shared" si="55"/>
        <v>0</v>
      </c>
      <c r="H704" s="164">
        <f t="shared" si="54"/>
        <v>0</v>
      </c>
      <c r="I704" s="97">
        <f t="shared" si="56"/>
        <v>0</v>
      </c>
      <c r="J704" s="195"/>
    </row>
    <row r="705" spans="1:10" ht="15.75" thickBot="1" x14ac:dyDescent="0.3">
      <c r="A705" s="87" t="s">
        <v>194</v>
      </c>
      <c r="B705" s="58" t="s">
        <v>556</v>
      </c>
      <c r="C705" s="15">
        <v>70</v>
      </c>
      <c r="D705" s="22" t="s">
        <v>6</v>
      </c>
      <c r="E705" s="22"/>
      <c r="F705" s="158"/>
      <c r="G705" s="111">
        <f t="shared" si="55"/>
        <v>0</v>
      </c>
      <c r="H705" s="164">
        <f t="shared" si="54"/>
        <v>0</v>
      </c>
      <c r="I705" s="97">
        <f t="shared" si="56"/>
        <v>0</v>
      </c>
      <c r="J705" s="195"/>
    </row>
    <row r="706" spans="1:10" ht="15.75" thickBot="1" x14ac:dyDescent="0.3">
      <c r="A706" s="87" t="s">
        <v>195</v>
      </c>
      <c r="B706" s="58" t="s">
        <v>558</v>
      </c>
      <c r="C706" s="15">
        <v>180</v>
      </c>
      <c r="D706" s="116" t="s">
        <v>6</v>
      </c>
      <c r="E706" s="116"/>
      <c r="F706" s="158"/>
      <c r="G706" s="111">
        <f t="shared" si="55"/>
        <v>0</v>
      </c>
      <c r="H706" s="164">
        <f t="shared" si="54"/>
        <v>0</v>
      </c>
      <c r="I706" s="97">
        <f t="shared" si="56"/>
        <v>0</v>
      </c>
      <c r="J706" s="195"/>
    </row>
    <row r="707" spans="1:10" ht="15.75" thickBot="1" x14ac:dyDescent="0.3">
      <c r="A707" s="87" t="s">
        <v>196</v>
      </c>
      <c r="B707" s="58" t="s">
        <v>561</v>
      </c>
      <c r="C707" s="15">
        <v>180</v>
      </c>
      <c r="D707" s="116" t="s">
        <v>6</v>
      </c>
      <c r="E707" s="116"/>
      <c r="F707" s="158"/>
      <c r="G707" s="111">
        <f t="shared" si="55"/>
        <v>0</v>
      </c>
      <c r="H707" s="164">
        <f t="shared" si="54"/>
        <v>0</v>
      </c>
      <c r="I707" s="97">
        <f t="shared" si="56"/>
        <v>0</v>
      </c>
      <c r="J707" s="195"/>
    </row>
    <row r="708" spans="1:10" ht="15.75" thickBot="1" x14ac:dyDescent="0.3">
      <c r="A708" s="87" t="s">
        <v>197</v>
      </c>
      <c r="B708" s="58" t="s">
        <v>503</v>
      </c>
      <c r="C708" s="15">
        <v>150</v>
      </c>
      <c r="D708" s="116" t="s">
        <v>6</v>
      </c>
      <c r="E708" s="116"/>
      <c r="F708" s="158"/>
      <c r="G708" s="111">
        <f t="shared" si="55"/>
        <v>0</v>
      </c>
      <c r="H708" s="164">
        <f t="shared" si="54"/>
        <v>0</v>
      </c>
      <c r="I708" s="97">
        <f t="shared" si="56"/>
        <v>0</v>
      </c>
      <c r="J708" s="195"/>
    </row>
    <row r="709" spans="1:10" ht="15.75" thickBot="1" x14ac:dyDescent="0.3">
      <c r="A709" s="87" t="s">
        <v>198</v>
      </c>
      <c r="B709" s="58" t="s">
        <v>559</v>
      </c>
      <c r="C709" s="15">
        <v>100</v>
      </c>
      <c r="D709" s="116" t="s">
        <v>6</v>
      </c>
      <c r="E709" s="116"/>
      <c r="F709" s="158"/>
      <c r="G709" s="111">
        <f t="shared" si="55"/>
        <v>0</v>
      </c>
      <c r="H709" s="164">
        <f t="shared" si="54"/>
        <v>0</v>
      </c>
      <c r="I709" s="97">
        <f t="shared" si="56"/>
        <v>0</v>
      </c>
      <c r="J709" s="195"/>
    </row>
    <row r="710" spans="1:10" ht="15.75" thickBot="1" x14ac:dyDescent="0.3">
      <c r="A710" s="87" t="s">
        <v>199</v>
      </c>
      <c r="B710" s="58" t="s">
        <v>560</v>
      </c>
      <c r="C710" s="15">
        <v>500</v>
      </c>
      <c r="D710" s="116" t="s">
        <v>6</v>
      </c>
      <c r="E710" s="116"/>
      <c r="F710" s="158"/>
      <c r="G710" s="111">
        <f t="shared" si="55"/>
        <v>0</v>
      </c>
      <c r="H710" s="164">
        <f t="shared" si="54"/>
        <v>0</v>
      </c>
      <c r="I710" s="97">
        <f t="shared" si="56"/>
        <v>0</v>
      </c>
      <c r="J710" s="195"/>
    </row>
    <row r="711" spans="1:10" ht="15.75" thickBot="1" x14ac:dyDescent="0.3">
      <c r="A711" s="87" t="s">
        <v>200</v>
      </c>
      <c r="B711" s="58" t="s">
        <v>505</v>
      </c>
      <c r="C711" s="15">
        <v>70</v>
      </c>
      <c r="D711" s="116" t="s">
        <v>6</v>
      </c>
      <c r="E711" s="116"/>
      <c r="F711" s="158"/>
      <c r="G711" s="111">
        <f t="shared" si="55"/>
        <v>0</v>
      </c>
      <c r="H711" s="164">
        <f t="shared" si="54"/>
        <v>0</v>
      </c>
      <c r="I711" s="97">
        <f t="shared" si="56"/>
        <v>0</v>
      </c>
      <c r="J711" s="195"/>
    </row>
    <row r="712" spans="1:10" ht="15.75" thickBot="1" x14ac:dyDescent="0.3">
      <c r="A712" s="87" t="s">
        <v>201</v>
      </c>
      <c r="B712" s="58" t="s">
        <v>504</v>
      </c>
      <c r="C712" s="15">
        <v>30</v>
      </c>
      <c r="D712" s="116" t="s">
        <v>6</v>
      </c>
      <c r="E712" s="116"/>
      <c r="F712" s="159"/>
      <c r="G712" s="111">
        <f t="shared" si="55"/>
        <v>0</v>
      </c>
      <c r="H712" s="164">
        <f t="shared" si="54"/>
        <v>0</v>
      </c>
      <c r="I712" s="97">
        <f t="shared" si="56"/>
        <v>0</v>
      </c>
      <c r="J712" s="195"/>
    </row>
    <row r="713" spans="1:10" ht="15.75" thickBot="1" x14ac:dyDescent="0.3">
      <c r="A713" s="87" t="s">
        <v>203</v>
      </c>
      <c r="B713" s="58" t="s">
        <v>506</v>
      </c>
      <c r="C713" s="15">
        <v>70</v>
      </c>
      <c r="D713" s="116" t="s">
        <v>6</v>
      </c>
      <c r="E713" s="116"/>
      <c r="F713" s="159"/>
      <c r="G713" s="111">
        <f t="shared" si="55"/>
        <v>0</v>
      </c>
      <c r="H713" s="164">
        <f t="shared" si="54"/>
        <v>0</v>
      </c>
      <c r="I713" s="97">
        <f t="shared" si="56"/>
        <v>0</v>
      </c>
      <c r="J713" s="195"/>
    </row>
    <row r="714" spans="1:10" ht="15.75" thickBot="1" x14ac:dyDescent="0.3">
      <c r="A714" s="87" t="s">
        <v>205</v>
      </c>
      <c r="B714" s="58" t="s">
        <v>507</v>
      </c>
      <c r="C714" s="15">
        <v>60</v>
      </c>
      <c r="D714" s="116" t="s">
        <v>6</v>
      </c>
      <c r="E714" s="116"/>
      <c r="F714" s="159"/>
      <c r="G714" s="111">
        <f t="shared" si="55"/>
        <v>0</v>
      </c>
      <c r="H714" s="164">
        <f t="shared" si="54"/>
        <v>0</v>
      </c>
      <c r="I714" s="97">
        <f t="shared" si="56"/>
        <v>0</v>
      </c>
      <c r="J714" s="195"/>
    </row>
    <row r="715" spans="1:10" ht="15.75" thickBot="1" x14ac:dyDescent="0.3">
      <c r="A715" s="87" t="s">
        <v>207</v>
      </c>
      <c r="B715" s="68" t="s">
        <v>264</v>
      </c>
      <c r="C715" s="61">
        <v>6000</v>
      </c>
      <c r="D715" s="62" t="s">
        <v>114</v>
      </c>
      <c r="E715" s="62"/>
      <c r="F715" s="158"/>
      <c r="G715" s="111">
        <f t="shared" si="55"/>
        <v>0</v>
      </c>
      <c r="H715" s="164">
        <f t="shared" si="54"/>
        <v>0</v>
      </c>
      <c r="I715" s="97">
        <f t="shared" si="56"/>
        <v>0</v>
      </c>
      <c r="J715" s="195"/>
    </row>
    <row r="716" spans="1:10" ht="15.75" thickBot="1" x14ac:dyDescent="0.3">
      <c r="A716" s="87" t="s">
        <v>208</v>
      </c>
      <c r="B716" s="68" t="s">
        <v>263</v>
      </c>
      <c r="C716" s="61">
        <v>80</v>
      </c>
      <c r="D716" s="62" t="s">
        <v>114</v>
      </c>
      <c r="E716" s="203"/>
      <c r="F716" s="204"/>
      <c r="G716" s="111">
        <f t="shared" si="55"/>
        <v>0</v>
      </c>
      <c r="H716" s="164">
        <f t="shared" si="54"/>
        <v>0</v>
      </c>
      <c r="I716" s="97">
        <f t="shared" si="56"/>
        <v>0</v>
      </c>
      <c r="J716" s="195"/>
    </row>
    <row r="717" spans="1:10" ht="15.75" thickBot="1" x14ac:dyDescent="0.3">
      <c r="A717" s="87" t="s">
        <v>209</v>
      </c>
      <c r="B717" s="68" t="s">
        <v>265</v>
      </c>
      <c r="C717" s="61">
        <v>20</v>
      </c>
      <c r="D717" s="62" t="s">
        <v>114</v>
      </c>
      <c r="E717" s="203"/>
      <c r="F717" s="204"/>
      <c r="G717" s="111">
        <f t="shared" si="55"/>
        <v>0</v>
      </c>
      <c r="H717" s="164">
        <f t="shared" si="54"/>
        <v>0</v>
      </c>
      <c r="I717" s="97">
        <f t="shared" si="56"/>
        <v>0</v>
      </c>
      <c r="J717" s="195"/>
    </row>
    <row r="718" spans="1:10" ht="15.75" thickBot="1" x14ac:dyDescent="0.3">
      <c r="A718" s="87" t="s">
        <v>210</v>
      </c>
      <c r="B718" s="68" t="s">
        <v>266</v>
      </c>
      <c r="C718" s="61">
        <v>20</v>
      </c>
      <c r="D718" s="62" t="s">
        <v>114</v>
      </c>
      <c r="E718" s="62"/>
      <c r="F718" s="158"/>
      <c r="G718" s="111">
        <f t="shared" si="55"/>
        <v>0</v>
      </c>
      <c r="H718" s="164">
        <f t="shared" si="54"/>
        <v>0</v>
      </c>
      <c r="I718" s="97">
        <f t="shared" si="56"/>
        <v>0</v>
      </c>
      <c r="J718" s="195"/>
    </row>
    <row r="719" spans="1:10" ht="28.5" customHeight="1" thickBot="1" x14ac:dyDescent="0.3">
      <c r="A719" s="87" t="s">
        <v>211</v>
      </c>
      <c r="B719" s="117" t="s">
        <v>562</v>
      </c>
      <c r="C719" s="92">
        <v>50</v>
      </c>
      <c r="D719" s="22" t="s">
        <v>6</v>
      </c>
      <c r="E719" s="22"/>
      <c r="F719" s="158"/>
      <c r="G719" s="111">
        <f t="shared" si="55"/>
        <v>0</v>
      </c>
      <c r="H719" s="164">
        <f t="shared" si="54"/>
        <v>0</v>
      </c>
      <c r="I719" s="97">
        <f t="shared" si="56"/>
        <v>0</v>
      </c>
      <c r="J719" s="195"/>
    </row>
    <row r="720" spans="1:10" ht="27.75" customHeight="1" thickBot="1" x14ac:dyDescent="0.3">
      <c r="A720" s="87" t="s">
        <v>212</v>
      </c>
      <c r="B720" s="58" t="s">
        <v>699</v>
      </c>
      <c r="C720" s="15">
        <v>200</v>
      </c>
      <c r="D720" s="22" t="s">
        <v>6</v>
      </c>
      <c r="E720" s="22"/>
      <c r="F720" s="158"/>
      <c r="G720" s="111">
        <f t="shared" si="55"/>
        <v>0</v>
      </c>
      <c r="H720" s="164">
        <f t="shared" si="54"/>
        <v>0</v>
      </c>
      <c r="I720" s="97">
        <f t="shared" si="56"/>
        <v>0</v>
      </c>
      <c r="J720" s="195"/>
    </row>
    <row r="721" spans="1:10" ht="15.75" thickBot="1" x14ac:dyDescent="0.3">
      <c r="A721" s="87" t="s">
        <v>213</v>
      </c>
      <c r="B721" s="58" t="s">
        <v>575</v>
      </c>
      <c r="C721" s="15">
        <v>150</v>
      </c>
      <c r="D721" s="22" t="s">
        <v>6</v>
      </c>
      <c r="E721" s="22"/>
      <c r="F721" s="158"/>
      <c r="G721" s="111">
        <f t="shared" si="55"/>
        <v>0</v>
      </c>
      <c r="H721" s="164">
        <f t="shared" si="54"/>
        <v>0</v>
      </c>
      <c r="I721" s="97">
        <f t="shared" si="56"/>
        <v>0</v>
      </c>
      <c r="J721" s="195"/>
    </row>
    <row r="722" spans="1:10" ht="15.75" thickBot="1" x14ac:dyDescent="0.3">
      <c r="A722" s="87" t="s">
        <v>214</v>
      </c>
      <c r="B722" s="58" t="s">
        <v>576</v>
      </c>
      <c r="C722" s="15">
        <v>50</v>
      </c>
      <c r="D722" s="22" t="s">
        <v>6</v>
      </c>
      <c r="E722" s="22"/>
      <c r="F722" s="158"/>
      <c r="G722" s="111">
        <f t="shared" si="55"/>
        <v>0</v>
      </c>
      <c r="H722" s="164">
        <f t="shared" si="54"/>
        <v>0</v>
      </c>
      <c r="I722" s="97">
        <f t="shared" si="56"/>
        <v>0</v>
      </c>
      <c r="J722" s="195"/>
    </row>
    <row r="723" spans="1:10" ht="15.75" thickBot="1" x14ac:dyDescent="0.3">
      <c r="A723" s="87" t="s">
        <v>215</v>
      </c>
      <c r="B723" s="58" t="s">
        <v>577</v>
      </c>
      <c r="C723" s="15">
        <v>30</v>
      </c>
      <c r="D723" s="22" t="s">
        <v>6</v>
      </c>
      <c r="E723" s="22"/>
      <c r="F723" s="158"/>
      <c r="G723" s="111">
        <f t="shared" si="55"/>
        <v>0</v>
      </c>
      <c r="H723" s="164">
        <f t="shared" si="54"/>
        <v>0</v>
      </c>
      <c r="I723" s="97">
        <f t="shared" si="56"/>
        <v>0</v>
      </c>
      <c r="J723" s="195"/>
    </row>
    <row r="724" spans="1:10" ht="15.75" thickBot="1" x14ac:dyDescent="0.3">
      <c r="A724" s="87" t="s">
        <v>216</v>
      </c>
      <c r="B724" s="58" t="s">
        <v>563</v>
      </c>
      <c r="C724" s="15">
        <v>50</v>
      </c>
      <c r="D724" s="22" t="s">
        <v>6</v>
      </c>
      <c r="E724" s="22"/>
      <c r="F724" s="158"/>
      <c r="G724" s="111">
        <f t="shared" ref="G724:G755" si="57">ROUND(F724*1.095,2)</f>
        <v>0</v>
      </c>
      <c r="H724" s="164">
        <f t="shared" si="54"/>
        <v>0</v>
      </c>
      <c r="I724" s="97">
        <f t="shared" ref="I724:I755" si="58">ROUND(G724*C724,2)</f>
        <v>0</v>
      </c>
      <c r="J724" s="195"/>
    </row>
    <row r="725" spans="1:10" ht="15.75" thickBot="1" x14ac:dyDescent="0.3">
      <c r="A725" s="87" t="s">
        <v>217</v>
      </c>
      <c r="B725" s="58" t="s">
        <v>578</v>
      </c>
      <c r="C725" s="15">
        <v>100</v>
      </c>
      <c r="D725" s="22" t="s">
        <v>6</v>
      </c>
      <c r="E725" s="22"/>
      <c r="F725" s="158"/>
      <c r="G725" s="111">
        <f t="shared" si="57"/>
        <v>0</v>
      </c>
      <c r="H725" s="164">
        <f t="shared" ref="H725:H788" si="59">F725*C725</f>
        <v>0</v>
      </c>
      <c r="I725" s="97">
        <f t="shared" si="58"/>
        <v>0</v>
      </c>
      <c r="J725" s="195"/>
    </row>
    <row r="726" spans="1:10" ht="15.75" thickBot="1" x14ac:dyDescent="0.3">
      <c r="A726" s="87" t="s">
        <v>218</v>
      </c>
      <c r="B726" s="58" t="s">
        <v>706</v>
      </c>
      <c r="C726" s="15">
        <v>300</v>
      </c>
      <c r="D726" s="22" t="s">
        <v>6</v>
      </c>
      <c r="E726" s="22"/>
      <c r="F726" s="158"/>
      <c r="G726" s="111">
        <f t="shared" si="57"/>
        <v>0</v>
      </c>
      <c r="H726" s="164">
        <f t="shared" si="59"/>
        <v>0</v>
      </c>
      <c r="I726" s="97">
        <f t="shared" si="58"/>
        <v>0</v>
      </c>
      <c r="J726" s="195"/>
    </row>
    <row r="727" spans="1:10" ht="15.75" thickBot="1" x14ac:dyDescent="0.3">
      <c r="A727" s="87" t="s">
        <v>219</v>
      </c>
      <c r="B727" s="58" t="s">
        <v>564</v>
      </c>
      <c r="C727" s="15">
        <v>40</v>
      </c>
      <c r="D727" s="22" t="s">
        <v>6</v>
      </c>
      <c r="E727" s="22"/>
      <c r="F727" s="158"/>
      <c r="G727" s="111">
        <f t="shared" si="57"/>
        <v>0</v>
      </c>
      <c r="H727" s="164">
        <f t="shared" si="59"/>
        <v>0</v>
      </c>
      <c r="I727" s="97">
        <f t="shared" si="58"/>
        <v>0</v>
      </c>
      <c r="J727" s="195"/>
    </row>
    <row r="728" spans="1:10" ht="15.75" thickBot="1" x14ac:dyDescent="0.3">
      <c r="A728" s="87" t="s">
        <v>220</v>
      </c>
      <c r="B728" s="58" t="s">
        <v>565</v>
      </c>
      <c r="C728" s="15">
        <v>80</v>
      </c>
      <c r="D728" s="22" t="s">
        <v>6</v>
      </c>
      <c r="E728" s="22"/>
      <c r="F728" s="158"/>
      <c r="G728" s="111">
        <f t="shared" si="57"/>
        <v>0</v>
      </c>
      <c r="H728" s="164">
        <f t="shared" si="59"/>
        <v>0</v>
      </c>
      <c r="I728" s="97">
        <f t="shared" si="58"/>
        <v>0</v>
      </c>
      <c r="J728" s="195"/>
    </row>
    <row r="729" spans="1:10" ht="15.75" thickBot="1" x14ac:dyDescent="0.3">
      <c r="A729" s="87" t="s">
        <v>221</v>
      </c>
      <c r="B729" s="58" t="s">
        <v>566</v>
      </c>
      <c r="C729" s="15">
        <v>40</v>
      </c>
      <c r="D729" s="22" t="s">
        <v>6</v>
      </c>
      <c r="E729" s="22"/>
      <c r="F729" s="158"/>
      <c r="G729" s="111">
        <f t="shared" si="57"/>
        <v>0</v>
      </c>
      <c r="H729" s="164">
        <f t="shared" si="59"/>
        <v>0</v>
      </c>
      <c r="I729" s="97">
        <f t="shared" si="58"/>
        <v>0</v>
      </c>
      <c r="J729" s="195"/>
    </row>
    <row r="730" spans="1:10" ht="15.75" thickBot="1" x14ac:dyDescent="0.3">
      <c r="A730" s="87" t="s">
        <v>222</v>
      </c>
      <c r="B730" s="58" t="s">
        <v>567</v>
      </c>
      <c r="C730" s="15">
        <v>20</v>
      </c>
      <c r="D730" s="22" t="s">
        <v>6</v>
      </c>
      <c r="E730" s="22"/>
      <c r="F730" s="158"/>
      <c r="G730" s="111">
        <f t="shared" si="57"/>
        <v>0</v>
      </c>
      <c r="H730" s="164">
        <f t="shared" si="59"/>
        <v>0</v>
      </c>
      <c r="I730" s="97">
        <f t="shared" si="58"/>
        <v>0</v>
      </c>
      <c r="J730" s="195"/>
    </row>
    <row r="731" spans="1:10" ht="15.75" thickBot="1" x14ac:dyDescent="0.3">
      <c r="A731" s="87" t="s">
        <v>223</v>
      </c>
      <c r="B731" s="58" t="s">
        <v>568</v>
      </c>
      <c r="C731" s="15">
        <v>150</v>
      </c>
      <c r="D731" s="22" t="s">
        <v>6</v>
      </c>
      <c r="E731" s="22"/>
      <c r="F731" s="158"/>
      <c r="G731" s="111">
        <f t="shared" si="57"/>
        <v>0</v>
      </c>
      <c r="H731" s="164">
        <f t="shared" si="59"/>
        <v>0</v>
      </c>
      <c r="I731" s="97">
        <f t="shared" si="58"/>
        <v>0</v>
      </c>
      <c r="J731" s="195"/>
    </row>
    <row r="732" spans="1:10" ht="15.75" thickBot="1" x14ac:dyDescent="0.3">
      <c r="A732" s="87" t="s">
        <v>224</v>
      </c>
      <c r="B732" s="58" t="s">
        <v>569</v>
      </c>
      <c r="C732" s="15">
        <v>80</v>
      </c>
      <c r="D732" s="22" t="s">
        <v>6</v>
      </c>
      <c r="E732" s="22"/>
      <c r="F732" s="158"/>
      <c r="G732" s="111">
        <f t="shared" si="57"/>
        <v>0</v>
      </c>
      <c r="H732" s="164">
        <f t="shared" si="59"/>
        <v>0</v>
      </c>
      <c r="I732" s="97">
        <f t="shared" si="58"/>
        <v>0</v>
      </c>
      <c r="J732" s="195"/>
    </row>
    <row r="733" spans="1:10" ht="15.75" thickBot="1" x14ac:dyDescent="0.3">
      <c r="A733" s="87" t="s">
        <v>268</v>
      </c>
      <c r="B733" s="58" t="s">
        <v>570</v>
      </c>
      <c r="C733" s="15">
        <v>15</v>
      </c>
      <c r="D733" s="22" t="s">
        <v>6</v>
      </c>
      <c r="E733" s="22"/>
      <c r="F733" s="158"/>
      <c r="G733" s="111">
        <f t="shared" si="57"/>
        <v>0</v>
      </c>
      <c r="H733" s="164">
        <f t="shared" si="59"/>
        <v>0</v>
      </c>
      <c r="I733" s="97">
        <f t="shared" si="58"/>
        <v>0</v>
      </c>
      <c r="J733" s="195"/>
    </row>
    <row r="734" spans="1:10" ht="15.75" thickBot="1" x14ac:dyDescent="0.3">
      <c r="A734" s="87" t="s">
        <v>269</v>
      </c>
      <c r="B734" s="58" t="s">
        <v>571</v>
      </c>
      <c r="C734" s="15">
        <v>40</v>
      </c>
      <c r="D734" s="22" t="s">
        <v>6</v>
      </c>
      <c r="E734" s="22"/>
      <c r="F734" s="158"/>
      <c r="G734" s="111">
        <f t="shared" si="57"/>
        <v>0</v>
      </c>
      <c r="H734" s="164">
        <f t="shared" si="59"/>
        <v>0</v>
      </c>
      <c r="I734" s="97">
        <f t="shared" si="58"/>
        <v>0</v>
      </c>
      <c r="J734" s="195"/>
    </row>
    <row r="735" spans="1:10" ht="15.75" thickBot="1" x14ac:dyDescent="0.3">
      <c r="A735" s="87" t="s">
        <v>270</v>
      </c>
      <c r="B735" s="58" t="s">
        <v>572</v>
      </c>
      <c r="C735" s="15">
        <v>25</v>
      </c>
      <c r="D735" s="22" t="s">
        <v>6</v>
      </c>
      <c r="E735" s="22"/>
      <c r="F735" s="158"/>
      <c r="G735" s="111">
        <f t="shared" si="57"/>
        <v>0</v>
      </c>
      <c r="H735" s="164">
        <f t="shared" si="59"/>
        <v>0</v>
      </c>
      <c r="I735" s="97">
        <f t="shared" si="58"/>
        <v>0</v>
      </c>
      <c r="J735" s="195"/>
    </row>
    <row r="736" spans="1:10" ht="15.75" thickBot="1" x14ac:dyDescent="0.3">
      <c r="A736" s="87" t="s">
        <v>271</v>
      </c>
      <c r="B736" s="58" t="s">
        <v>573</v>
      </c>
      <c r="C736" s="15">
        <v>80</v>
      </c>
      <c r="D736" s="22" t="s">
        <v>6</v>
      </c>
      <c r="E736" s="22"/>
      <c r="F736" s="158"/>
      <c r="G736" s="111">
        <f t="shared" si="57"/>
        <v>0</v>
      </c>
      <c r="H736" s="164">
        <f t="shared" si="59"/>
        <v>0</v>
      </c>
      <c r="I736" s="97">
        <f t="shared" si="58"/>
        <v>0</v>
      </c>
      <c r="J736" s="195"/>
    </row>
    <row r="737" spans="1:10" ht="15.75" thickBot="1" x14ac:dyDescent="0.3">
      <c r="A737" s="87" t="s">
        <v>272</v>
      </c>
      <c r="B737" s="58" t="s">
        <v>574</v>
      </c>
      <c r="C737" s="15">
        <v>60</v>
      </c>
      <c r="D737" s="22" t="s">
        <v>6</v>
      </c>
      <c r="E737" s="22"/>
      <c r="F737" s="158"/>
      <c r="G737" s="111">
        <f t="shared" si="57"/>
        <v>0</v>
      </c>
      <c r="H737" s="164">
        <f t="shared" si="59"/>
        <v>0</v>
      </c>
      <c r="I737" s="97">
        <f t="shared" si="58"/>
        <v>0</v>
      </c>
      <c r="J737" s="195"/>
    </row>
    <row r="738" spans="1:10" ht="15.75" thickBot="1" x14ac:dyDescent="0.3">
      <c r="A738" s="87" t="s">
        <v>273</v>
      </c>
      <c r="B738" s="58" t="s">
        <v>579</v>
      </c>
      <c r="C738" s="15">
        <v>20</v>
      </c>
      <c r="D738" s="22" t="s">
        <v>6</v>
      </c>
      <c r="E738" s="22"/>
      <c r="F738" s="158"/>
      <c r="G738" s="111">
        <f t="shared" si="57"/>
        <v>0</v>
      </c>
      <c r="H738" s="164">
        <f t="shared" si="59"/>
        <v>0</v>
      </c>
      <c r="I738" s="97">
        <f t="shared" si="58"/>
        <v>0</v>
      </c>
      <c r="J738" s="195"/>
    </row>
    <row r="739" spans="1:10" ht="15.75" thickBot="1" x14ac:dyDescent="0.3">
      <c r="A739" s="87" t="s">
        <v>274</v>
      </c>
      <c r="B739" s="58" t="s">
        <v>580</v>
      </c>
      <c r="C739" s="15">
        <v>30</v>
      </c>
      <c r="D739" s="22" t="s">
        <v>6</v>
      </c>
      <c r="E739" s="22"/>
      <c r="F739" s="158"/>
      <c r="G739" s="111">
        <f t="shared" si="57"/>
        <v>0</v>
      </c>
      <c r="H739" s="164">
        <f t="shared" si="59"/>
        <v>0</v>
      </c>
      <c r="I739" s="97">
        <f t="shared" si="58"/>
        <v>0</v>
      </c>
      <c r="J739" s="195"/>
    </row>
    <row r="740" spans="1:10" ht="15.75" thickBot="1" x14ac:dyDescent="0.3">
      <c r="A740" s="87" t="s">
        <v>275</v>
      </c>
      <c r="B740" s="58" t="s">
        <v>581</v>
      </c>
      <c r="C740" s="15">
        <v>60</v>
      </c>
      <c r="D740" s="22" t="s">
        <v>6</v>
      </c>
      <c r="E740" s="22"/>
      <c r="F740" s="158"/>
      <c r="G740" s="111">
        <f t="shared" si="57"/>
        <v>0</v>
      </c>
      <c r="H740" s="164">
        <f t="shared" si="59"/>
        <v>0</v>
      </c>
      <c r="I740" s="97">
        <f t="shared" si="58"/>
        <v>0</v>
      </c>
      <c r="J740" s="195"/>
    </row>
    <row r="741" spans="1:10" ht="15.75" thickBot="1" x14ac:dyDescent="0.3">
      <c r="A741" s="87" t="s">
        <v>370</v>
      </c>
      <c r="B741" s="58" t="s">
        <v>582</v>
      </c>
      <c r="C741" s="15">
        <v>60</v>
      </c>
      <c r="D741" s="22" t="s">
        <v>6</v>
      </c>
      <c r="E741" s="22"/>
      <c r="F741" s="158"/>
      <c r="G741" s="111">
        <f t="shared" si="57"/>
        <v>0</v>
      </c>
      <c r="H741" s="164">
        <f t="shared" si="59"/>
        <v>0</v>
      </c>
      <c r="I741" s="97">
        <f t="shared" si="58"/>
        <v>0</v>
      </c>
      <c r="J741" s="195"/>
    </row>
    <row r="742" spans="1:10" ht="15.75" thickBot="1" x14ac:dyDescent="0.3">
      <c r="A742" s="87" t="s">
        <v>371</v>
      </c>
      <c r="B742" s="58" t="s">
        <v>583</v>
      </c>
      <c r="C742" s="15">
        <v>60</v>
      </c>
      <c r="D742" s="22" t="s">
        <v>6</v>
      </c>
      <c r="E742" s="22"/>
      <c r="F742" s="158"/>
      <c r="G742" s="111">
        <f t="shared" si="57"/>
        <v>0</v>
      </c>
      <c r="H742" s="164">
        <f t="shared" si="59"/>
        <v>0</v>
      </c>
      <c r="I742" s="97">
        <f t="shared" si="58"/>
        <v>0</v>
      </c>
      <c r="J742" s="195"/>
    </row>
    <row r="743" spans="1:10" ht="15.75" thickBot="1" x14ac:dyDescent="0.3">
      <c r="A743" s="87" t="s">
        <v>372</v>
      </c>
      <c r="B743" s="58" t="s">
        <v>584</v>
      </c>
      <c r="C743" s="15">
        <v>90</v>
      </c>
      <c r="D743" s="22" t="s">
        <v>6</v>
      </c>
      <c r="E743" s="22"/>
      <c r="F743" s="158"/>
      <c r="G743" s="111">
        <f t="shared" si="57"/>
        <v>0</v>
      </c>
      <c r="H743" s="164">
        <f t="shared" si="59"/>
        <v>0</v>
      </c>
      <c r="I743" s="97">
        <f t="shared" si="58"/>
        <v>0</v>
      </c>
      <c r="J743" s="195"/>
    </row>
    <row r="744" spans="1:10" ht="15.75" thickBot="1" x14ac:dyDescent="0.3">
      <c r="A744" s="87" t="s">
        <v>373</v>
      </c>
      <c r="B744" s="58" t="s">
        <v>585</v>
      </c>
      <c r="C744" s="15">
        <v>1200</v>
      </c>
      <c r="D744" s="22" t="s">
        <v>6</v>
      </c>
      <c r="E744" s="22"/>
      <c r="F744" s="158"/>
      <c r="G744" s="111">
        <f t="shared" si="57"/>
        <v>0</v>
      </c>
      <c r="H744" s="164">
        <f t="shared" si="59"/>
        <v>0</v>
      </c>
      <c r="I744" s="97">
        <f t="shared" si="58"/>
        <v>0</v>
      </c>
      <c r="J744" s="195"/>
    </row>
    <row r="745" spans="1:10" ht="15.75" thickBot="1" x14ac:dyDescent="0.3">
      <c r="A745" s="87" t="s">
        <v>508</v>
      </c>
      <c r="B745" s="58" t="s">
        <v>586</v>
      </c>
      <c r="C745" s="15">
        <v>50</v>
      </c>
      <c r="D745" s="22" t="s">
        <v>6</v>
      </c>
      <c r="E745" s="22"/>
      <c r="F745" s="158"/>
      <c r="G745" s="111">
        <f t="shared" si="57"/>
        <v>0</v>
      </c>
      <c r="H745" s="164">
        <f t="shared" si="59"/>
        <v>0</v>
      </c>
      <c r="I745" s="97">
        <f t="shared" si="58"/>
        <v>0</v>
      </c>
      <c r="J745" s="195"/>
    </row>
    <row r="746" spans="1:10" ht="15.75" thickBot="1" x14ac:dyDescent="0.3">
      <c r="A746" s="87" t="s">
        <v>509</v>
      </c>
      <c r="B746" s="58" t="s">
        <v>587</v>
      </c>
      <c r="C746" s="15">
        <v>50</v>
      </c>
      <c r="D746" s="22" t="s">
        <v>6</v>
      </c>
      <c r="E746" s="22"/>
      <c r="F746" s="158"/>
      <c r="G746" s="111">
        <f t="shared" si="57"/>
        <v>0</v>
      </c>
      <c r="H746" s="164">
        <f t="shared" si="59"/>
        <v>0</v>
      </c>
      <c r="I746" s="97">
        <f t="shared" si="58"/>
        <v>0</v>
      </c>
      <c r="J746" s="195"/>
    </row>
    <row r="747" spans="1:10" ht="15.75" thickBot="1" x14ac:dyDescent="0.3">
      <c r="A747" s="87" t="s">
        <v>510</v>
      </c>
      <c r="B747" s="58" t="s">
        <v>588</v>
      </c>
      <c r="C747" s="15">
        <v>30</v>
      </c>
      <c r="D747" s="22" t="s">
        <v>6</v>
      </c>
      <c r="E747" s="22"/>
      <c r="F747" s="158"/>
      <c r="G747" s="111">
        <f t="shared" si="57"/>
        <v>0</v>
      </c>
      <c r="H747" s="164">
        <f t="shared" si="59"/>
        <v>0</v>
      </c>
      <c r="I747" s="97">
        <f t="shared" si="58"/>
        <v>0</v>
      </c>
      <c r="J747" s="195"/>
    </row>
    <row r="748" spans="1:10" ht="15.75" thickBot="1" x14ac:dyDescent="0.3">
      <c r="A748" s="87" t="s">
        <v>511</v>
      </c>
      <c r="B748" s="58" t="s">
        <v>191</v>
      </c>
      <c r="C748" s="15">
        <v>200</v>
      </c>
      <c r="D748" s="22" t="s">
        <v>4</v>
      </c>
      <c r="E748" s="22"/>
      <c r="F748" s="158"/>
      <c r="G748" s="111">
        <f t="shared" si="57"/>
        <v>0</v>
      </c>
      <c r="H748" s="164">
        <f t="shared" si="59"/>
        <v>0</v>
      </c>
      <c r="I748" s="97">
        <f t="shared" si="58"/>
        <v>0</v>
      </c>
      <c r="J748" s="195"/>
    </row>
    <row r="749" spans="1:10" ht="15.75" thickBot="1" x14ac:dyDescent="0.3">
      <c r="A749" s="87" t="s">
        <v>512</v>
      </c>
      <c r="B749" s="58" t="s">
        <v>192</v>
      </c>
      <c r="C749" s="15">
        <v>60</v>
      </c>
      <c r="D749" s="22" t="s">
        <v>4</v>
      </c>
      <c r="E749" s="22"/>
      <c r="F749" s="158"/>
      <c r="G749" s="111">
        <f t="shared" si="57"/>
        <v>0</v>
      </c>
      <c r="H749" s="164">
        <f t="shared" si="59"/>
        <v>0</v>
      </c>
      <c r="I749" s="97">
        <f t="shared" si="58"/>
        <v>0</v>
      </c>
      <c r="J749" s="195"/>
    </row>
    <row r="750" spans="1:10" ht="15.75" thickBot="1" x14ac:dyDescent="0.3">
      <c r="A750" s="87" t="s">
        <v>513</v>
      </c>
      <c r="B750" s="58" t="s">
        <v>707</v>
      </c>
      <c r="C750" s="15">
        <v>1</v>
      </c>
      <c r="D750" s="22" t="s">
        <v>6</v>
      </c>
      <c r="E750" s="22"/>
      <c r="F750" s="158"/>
      <c r="G750" s="111">
        <f t="shared" si="57"/>
        <v>0</v>
      </c>
      <c r="H750" s="164">
        <f t="shared" si="59"/>
        <v>0</v>
      </c>
      <c r="I750" s="97">
        <f t="shared" si="58"/>
        <v>0</v>
      </c>
      <c r="J750" s="195"/>
    </row>
    <row r="751" spans="1:10" ht="15.75" thickBot="1" x14ac:dyDescent="0.3">
      <c r="A751" s="87" t="s">
        <v>514</v>
      </c>
      <c r="B751" s="58" t="s">
        <v>589</v>
      </c>
      <c r="C751" s="15">
        <v>30</v>
      </c>
      <c r="D751" s="22" t="s">
        <v>114</v>
      </c>
      <c r="E751" s="22"/>
      <c r="F751" s="158"/>
      <c r="G751" s="111">
        <f t="shared" si="57"/>
        <v>0</v>
      </c>
      <c r="H751" s="164">
        <f t="shared" si="59"/>
        <v>0</v>
      </c>
      <c r="I751" s="97">
        <f t="shared" si="58"/>
        <v>0</v>
      </c>
      <c r="J751" s="195"/>
    </row>
    <row r="752" spans="1:10" ht="15.75" thickBot="1" x14ac:dyDescent="0.3">
      <c r="A752" s="87" t="s">
        <v>515</v>
      </c>
      <c r="B752" s="58" t="s">
        <v>590</v>
      </c>
      <c r="C752" s="15">
        <v>50</v>
      </c>
      <c r="D752" s="22" t="s">
        <v>6</v>
      </c>
      <c r="E752" s="22"/>
      <c r="F752" s="158"/>
      <c r="G752" s="111">
        <f t="shared" si="57"/>
        <v>0</v>
      </c>
      <c r="H752" s="164">
        <f t="shared" si="59"/>
        <v>0</v>
      </c>
      <c r="I752" s="97">
        <f t="shared" si="58"/>
        <v>0</v>
      </c>
      <c r="J752" s="195"/>
    </row>
    <row r="753" spans="1:10" ht="15.75" thickBot="1" x14ac:dyDescent="0.3">
      <c r="A753" s="87" t="s">
        <v>516</v>
      </c>
      <c r="B753" s="58" t="s">
        <v>591</v>
      </c>
      <c r="C753" s="15">
        <v>20</v>
      </c>
      <c r="D753" s="22" t="s">
        <v>6</v>
      </c>
      <c r="E753" s="22"/>
      <c r="F753" s="158"/>
      <c r="G753" s="111">
        <f t="shared" si="57"/>
        <v>0</v>
      </c>
      <c r="H753" s="164">
        <f t="shared" si="59"/>
        <v>0</v>
      </c>
      <c r="I753" s="97">
        <f t="shared" si="58"/>
        <v>0</v>
      </c>
      <c r="J753" s="195"/>
    </row>
    <row r="754" spans="1:10" ht="15.75" thickBot="1" x14ac:dyDescent="0.3">
      <c r="A754" s="87" t="s">
        <v>517</v>
      </c>
      <c r="B754" s="58" t="s">
        <v>592</v>
      </c>
      <c r="C754" s="15">
        <v>30</v>
      </c>
      <c r="D754" s="22" t="s">
        <v>6</v>
      </c>
      <c r="E754" s="22"/>
      <c r="F754" s="158"/>
      <c r="G754" s="111">
        <f t="shared" si="57"/>
        <v>0</v>
      </c>
      <c r="H754" s="164">
        <f t="shared" si="59"/>
        <v>0</v>
      </c>
      <c r="I754" s="97">
        <f t="shared" si="58"/>
        <v>0</v>
      </c>
      <c r="J754" s="195"/>
    </row>
    <row r="755" spans="1:10" ht="15.75" thickBot="1" x14ac:dyDescent="0.3">
      <c r="A755" s="87" t="s">
        <v>518</v>
      </c>
      <c r="B755" s="58" t="s">
        <v>593</v>
      </c>
      <c r="C755" s="15">
        <v>30</v>
      </c>
      <c r="D755" s="22" t="s">
        <v>6</v>
      </c>
      <c r="E755" s="22"/>
      <c r="F755" s="158"/>
      <c r="G755" s="111">
        <f t="shared" si="57"/>
        <v>0</v>
      </c>
      <c r="H755" s="164">
        <f t="shared" si="59"/>
        <v>0</v>
      </c>
      <c r="I755" s="97">
        <f t="shared" si="58"/>
        <v>0</v>
      </c>
      <c r="J755" s="195"/>
    </row>
    <row r="756" spans="1:10" ht="15.75" thickBot="1" x14ac:dyDescent="0.3">
      <c r="A756" s="87" t="s">
        <v>519</v>
      </c>
      <c r="B756" s="58" t="s">
        <v>594</v>
      </c>
      <c r="C756" s="15">
        <v>20</v>
      </c>
      <c r="D756" s="22" t="s">
        <v>6</v>
      </c>
      <c r="E756" s="22"/>
      <c r="F756" s="158"/>
      <c r="G756" s="111">
        <f t="shared" ref="G756:G787" si="60">ROUND(F756*1.095,2)</f>
        <v>0</v>
      </c>
      <c r="H756" s="164">
        <f t="shared" si="59"/>
        <v>0</v>
      </c>
      <c r="I756" s="97">
        <f t="shared" ref="I756:I792" si="61">ROUND(G756*C756,2)</f>
        <v>0</v>
      </c>
      <c r="J756" s="195"/>
    </row>
    <row r="757" spans="1:10" ht="15.75" thickBot="1" x14ac:dyDescent="0.3">
      <c r="A757" s="87" t="s">
        <v>520</v>
      </c>
      <c r="B757" s="58" t="s">
        <v>595</v>
      </c>
      <c r="C757" s="15">
        <v>10</v>
      </c>
      <c r="D757" s="22" t="s">
        <v>114</v>
      </c>
      <c r="E757" s="22"/>
      <c r="F757" s="158"/>
      <c r="G757" s="111">
        <f t="shared" si="60"/>
        <v>0</v>
      </c>
      <c r="H757" s="164">
        <f t="shared" si="59"/>
        <v>0</v>
      </c>
      <c r="I757" s="97">
        <f t="shared" si="61"/>
        <v>0</v>
      </c>
      <c r="J757" s="195"/>
    </row>
    <row r="758" spans="1:10" ht="15.75" thickBot="1" x14ac:dyDescent="0.3">
      <c r="A758" s="87" t="s">
        <v>521</v>
      </c>
      <c r="B758" s="58" t="s">
        <v>596</v>
      </c>
      <c r="C758" s="15">
        <v>1200</v>
      </c>
      <c r="D758" s="22" t="s">
        <v>114</v>
      </c>
      <c r="E758" s="22"/>
      <c r="F758" s="158"/>
      <c r="G758" s="111">
        <f t="shared" si="60"/>
        <v>0</v>
      </c>
      <c r="H758" s="164">
        <f t="shared" si="59"/>
        <v>0</v>
      </c>
      <c r="I758" s="97">
        <f t="shared" si="61"/>
        <v>0</v>
      </c>
      <c r="J758" s="195"/>
    </row>
    <row r="759" spans="1:10" ht="15.75" thickBot="1" x14ac:dyDescent="0.3">
      <c r="A759" s="87" t="s">
        <v>522</v>
      </c>
      <c r="B759" s="58" t="s">
        <v>597</v>
      </c>
      <c r="C759" s="15">
        <v>1500</v>
      </c>
      <c r="D759" s="22" t="s">
        <v>6</v>
      </c>
      <c r="E759" s="22"/>
      <c r="F759" s="158"/>
      <c r="G759" s="111">
        <f t="shared" si="60"/>
        <v>0</v>
      </c>
      <c r="H759" s="164">
        <f t="shared" si="59"/>
        <v>0</v>
      </c>
      <c r="I759" s="97">
        <f t="shared" si="61"/>
        <v>0</v>
      </c>
      <c r="J759" s="195"/>
    </row>
    <row r="760" spans="1:10" ht="15.75" thickBot="1" x14ac:dyDescent="0.3">
      <c r="A760" s="87" t="s">
        <v>523</v>
      </c>
      <c r="B760" s="58" t="s">
        <v>202</v>
      </c>
      <c r="C760" s="15">
        <v>50</v>
      </c>
      <c r="D760" s="22" t="s">
        <v>6</v>
      </c>
      <c r="E760" s="22"/>
      <c r="F760" s="158"/>
      <c r="G760" s="111">
        <f t="shared" si="60"/>
        <v>0</v>
      </c>
      <c r="H760" s="164">
        <f t="shared" si="59"/>
        <v>0</v>
      </c>
      <c r="I760" s="97">
        <f t="shared" si="61"/>
        <v>0</v>
      </c>
      <c r="J760" s="195"/>
    </row>
    <row r="761" spans="1:10" ht="15.75" thickBot="1" x14ac:dyDescent="0.3">
      <c r="A761" s="87" t="s">
        <v>524</v>
      </c>
      <c r="B761" s="58" t="s">
        <v>204</v>
      </c>
      <c r="C761" s="15">
        <v>140</v>
      </c>
      <c r="D761" s="22" t="s">
        <v>6</v>
      </c>
      <c r="E761" s="22"/>
      <c r="F761" s="158"/>
      <c r="G761" s="111">
        <f t="shared" si="60"/>
        <v>0</v>
      </c>
      <c r="H761" s="164">
        <f t="shared" si="59"/>
        <v>0</v>
      </c>
      <c r="I761" s="97">
        <f t="shared" si="61"/>
        <v>0</v>
      </c>
      <c r="J761" s="195"/>
    </row>
    <row r="762" spans="1:10" ht="15.75" thickBot="1" x14ac:dyDescent="0.3">
      <c r="A762" s="87" t="s">
        <v>525</v>
      </c>
      <c r="B762" s="58" t="s">
        <v>206</v>
      </c>
      <c r="C762" s="15">
        <v>80</v>
      </c>
      <c r="D762" s="22" t="s">
        <v>6</v>
      </c>
      <c r="E762" s="22"/>
      <c r="F762" s="158"/>
      <c r="G762" s="111">
        <f t="shared" si="60"/>
        <v>0</v>
      </c>
      <c r="H762" s="164">
        <f t="shared" si="59"/>
        <v>0</v>
      </c>
      <c r="I762" s="97">
        <f t="shared" si="61"/>
        <v>0</v>
      </c>
      <c r="J762" s="195"/>
    </row>
    <row r="763" spans="1:10" ht="15.75" thickBot="1" x14ac:dyDescent="0.3">
      <c r="A763" s="87" t="s">
        <v>526</v>
      </c>
      <c r="B763" s="58" t="s">
        <v>599</v>
      </c>
      <c r="C763" s="15">
        <v>200</v>
      </c>
      <c r="D763" s="22" t="s">
        <v>6</v>
      </c>
      <c r="E763" s="22"/>
      <c r="F763" s="158"/>
      <c r="G763" s="111">
        <f t="shared" si="60"/>
        <v>0</v>
      </c>
      <c r="H763" s="164">
        <f t="shared" si="59"/>
        <v>0</v>
      </c>
      <c r="I763" s="97">
        <f t="shared" si="61"/>
        <v>0</v>
      </c>
      <c r="J763" s="195"/>
    </row>
    <row r="764" spans="1:10" ht="15.75" thickBot="1" x14ac:dyDescent="0.3">
      <c r="A764" s="87" t="s">
        <v>527</v>
      </c>
      <c r="B764" s="58" t="s">
        <v>598</v>
      </c>
      <c r="C764" s="15">
        <v>100</v>
      </c>
      <c r="D764" s="22" t="s">
        <v>6</v>
      </c>
      <c r="E764" s="203"/>
      <c r="F764" s="204"/>
      <c r="G764" s="111">
        <f t="shared" si="60"/>
        <v>0</v>
      </c>
      <c r="H764" s="164">
        <f t="shared" si="59"/>
        <v>0</v>
      </c>
      <c r="I764" s="97">
        <f t="shared" si="61"/>
        <v>0</v>
      </c>
      <c r="J764" s="195"/>
    </row>
    <row r="765" spans="1:10" ht="15.75" thickBot="1" x14ac:dyDescent="0.3">
      <c r="A765" s="87" t="s">
        <v>528</v>
      </c>
      <c r="B765" s="58" t="s">
        <v>600</v>
      </c>
      <c r="C765" s="15">
        <v>15</v>
      </c>
      <c r="D765" s="22" t="s">
        <v>6</v>
      </c>
      <c r="E765" s="203"/>
      <c r="F765" s="204"/>
      <c r="G765" s="111">
        <f t="shared" si="60"/>
        <v>0</v>
      </c>
      <c r="H765" s="164">
        <f t="shared" si="59"/>
        <v>0</v>
      </c>
      <c r="I765" s="97">
        <f t="shared" si="61"/>
        <v>0</v>
      </c>
      <c r="J765" s="195"/>
    </row>
    <row r="766" spans="1:10" ht="15.75" thickBot="1" x14ac:dyDescent="0.3">
      <c r="A766" s="87" t="s">
        <v>529</v>
      </c>
      <c r="B766" s="58" t="s">
        <v>601</v>
      </c>
      <c r="C766" s="15">
        <v>60</v>
      </c>
      <c r="D766" s="22" t="s">
        <v>6</v>
      </c>
      <c r="E766" s="22"/>
      <c r="F766" s="158"/>
      <c r="G766" s="111">
        <f t="shared" si="60"/>
        <v>0</v>
      </c>
      <c r="H766" s="164">
        <f t="shared" si="59"/>
        <v>0</v>
      </c>
      <c r="I766" s="97">
        <f t="shared" si="61"/>
        <v>0</v>
      </c>
      <c r="J766" s="195"/>
    </row>
    <row r="767" spans="1:10" ht="15.75" thickBot="1" x14ac:dyDescent="0.3">
      <c r="A767" s="87" t="s">
        <v>530</v>
      </c>
      <c r="B767" s="58" t="s">
        <v>602</v>
      </c>
      <c r="C767" s="15">
        <v>20</v>
      </c>
      <c r="D767" s="22" t="s">
        <v>6</v>
      </c>
      <c r="E767" s="22"/>
      <c r="F767" s="158"/>
      <c r="G767" s="111">
        <f t="shared" si="60"/>
        <v>0</v>
      </c>
      <c r="H767" s="164">
        <f t="shared" si="59"/>
        <v>0</v>
      </c>
      <c r="I767" s="97">
        <f t="shared" si="61"/>
        <v>0</v>
      </c>
      <c r="J767" s="195"/>
    </row>
    <row r="768" spans="1:10" ht="15.75" thickBot="1" x14ac:dyDescent="0.3">
      <c r="A768" s="87" t="s">
        <v>531</v>
      </c>
      <c r="B768" s="58" t="s">
        <v>603</v>
      </c>
      <c r="C768" s="15">
        <v>25</v>
      </c>
      <c r="D768" s="22" t="s">
        <v>6</v>
      </c>
      <c r="E768" s="22"/>
      <c r="F768" s="158"/>
      <c r="G768" s="111">
        <f t="shared" si="60"/>
        <v>0</v>
      </c>
      <c r="H768" s="164">
        <f t="shared" si="59"/>
        <v>0</v>
      </c>
      <c r="I768" s="97">
        <f t="shared" si="61"/>
        <v>0</v>
      </c>
      <c r="J768" s="195"/>
    </row>
    <row r="769" spans="1:10" ht="15.75" thickBot="1" x14ac:dyDescent="0.3">
      <c r="A769" s="87" t="s">
        <v>532</v>
      </c>
      <c r="B769" s="58" t="s">
        <v>604</v>
      </c>
      <c r="C769" s="15">
        <v>25</v>
      </c>
      <c r="D769" s="22" t="s">
        <v>6</v>
      </c>
      <c r="E769" s="22"/>
      <c r="F769" s="158"/>
      <c r="G769" s="111">
        <f t="shared" si="60"/>
        <v>0</v>
      </c>
      <c r="H769" s="164">
        <f t="shared" si="59"/>
        <v>0</v>
      </c>
      <c r="I769" s="97">
        <f t="shared" si="61"/>
        <v>0</v>
      </c>
      <c r="J769" s="195"/>
    </row>
    <row r="770" spans="1:10" ht="15.75" thickBot="1" x14ac:dyDescent="0.3">
      <c r="A770" s="87" t="s">
        <v>533</v>
      </c>
      <c r="B770" s="58" t="s">
        <v>605</v>
      </c>
      <c r="C770" s="15">
        <v>100</v>
      </c>
      <c r="D770" s="22" t="s">
        <v>6</v>
      </c>
      <c r="E770" s="22"/>
      <c r="F770" s="142"/>
      <c r="G770" s="111">
        <f t="shared" si="60"/>
        <v>0</v>
      </c>
      <c r="H770" s="164">
        <f t="shared" si="59"/>
        <v>0</v>
      </c>
      <c r="I770" s="97">
        <f t="shared" si="61"/>
        <v>0</v>
      </c>
      <c r="J770" s="195"/>
    </row>
    <row r="771" spans="1:10" ht="16.5" customHeight="1" thickBot="1" x14ac:dyDescent="0.3">
      <c r="A771" s="87" t="s">
        <v>534</v>
      </c>
      <c r="B771" s="58" t="s">
        <v>277</v>
      </c>
      <c r="C771" s="15">
        <v>15</v>
      </c>
      <c r="D771" s="22" t="s">
        <v>6</v>
      </c>
      <c r="E771" s="22"/>
      <c r="F771" s="142"/>
      <c r="G771" s="111">
        <f t="shared" si="60"/>
        <v>0</v>
      </c>
      <c r="H771" s="164">
        <f t="shared" si="59"/>
        <v>0</v>
      </c>
      <c r="I771" s="97">
        <f t="shared" si="61"/>
        <v>0</v>
      </c>
      <c r="J771" s="195"/>
    </row>
    <row r="772" spans="1:10" ht="15.75" thickBot="1" x14ac:dyDescent="0.3">
      <c r="A772" s="87" t="s">
        <v>535</v>
      </c>
      <c r="B772" s="58" t="s">
        <v>606</v>
      </c>
      <c r="C772" s="15">
        <v>30</v>
      </c>
      <c r="D772" s="22" t="s">
        <v>6</v>
      </c>
      <c r="E772" s="22"/>
      <c r="F772" s="142"/>
      <c r="G772" s="111">
        <f t="shared" si="60"/>
        <v>0</v>
      </c>
      <c r="H772" s="164">
        <f t="shared" si="59"/>
        <v>0</v>
      </c>
      <c r="I772" s="97">
        <f t="shared" si="61"/>
        <v>0</v>
      </c>
      <c r="J772" s="195"/>
    </row>
    <row r="773" spans="1:10" ht="15.75" thickBot="1" x14ac:dyDescent="0.3">
      <c r="A773" s="87" t="s">
        <v>536</v>
      </c>
      <c r="B773" s="58" t="s">
        <v>620</v>
      </c>
      <c r="C773" s="15">
        <v>20</v>
      </c>
      <c r="D773" s="22" t="s">
        <v>6</v>
      </c>
      <c r="E773" s="22"/>
      <c r="F773" s="142"/>
      <c r="G773" s="111">
        <f t="shared" si="60"/>
        <v>0</v>
      </c>
      <c r="H773" s="164">
        <f t="shared" si="59"/>
        <v>0</v>
      </c>
      <c r="I773" s="97">
        <f t="shared" si="61"/>
        <v>0</v>
      </c>
      <c r="J773" s="195"/>
    </row>
    <row r="774" spans="1:10" ht="15.75" thickBot="1" x14ac:dyDescent="0.3">
      <c r="A774" s="87" t="s">
        <v>537</v>
      </c>
      <c r="B774" s="58" t="s">
        <v>619</v>
      </c>
      <c r="C774" s="15">
        <v>20</v>
      </c>
      <c r="D774" s="22" t="s">
        <v>6</v>
      </c>
      <c r="E774" s="22"/>
      <c r="F774" s="142"/>
      <c r="G774" s="111">
        <f t="shared" si="60"/>
        <v>0</v>
      </c>
      <c r="H774" s="164">
        <f t="shared" si="59"/>
        <v>0</v>
      </c>
      <c r="I774" s="97">
        <f t="shared" si="61"/>
        <v>0</v>
      </c>
      <c r="J774" s="195"/>
    </row>
    <row r="775" spans="1:10" ht="17.25" customHeight="1" thickBot="1" x14ac:dyDescent="0.3">
      <c r="A775" s="87" t="s">
        <v>538</v>
      </c>
      <c r="B775" s="58" t="s">
        <v>702</v>
      </c>
      <c r="C775" s="15">
        <v>20</v>
      </c>
      <c r="D775" s="22" t="s">
        <v>6</v>
      </c>
      <c r="E775" s="22"/>
      <c r="F775" s="142"/>
      <c r="G775" s="111">
        <f t="shared" si="60"/>
        <v>0</v>
      </c>
      <c r="H775" s="164">
        <f t="shared" si="59"/>
        <v>0</v>
      </c>
      <c r="I775" s="97">
        <f t="shared" si="61"/>
        <v>0</v>
      </c>
      <c r="J775" s="195"/>
    </row>
    <row r="776" spans="1:10" ht="15.75" thickBot="1" x14ac:dyDescent="0.3">
      <c r="A776" s="87" t="s">
        <v>539</v>
      </c>
      <c r="B776" s="58" t="s">
        <v>607</v>
      </c>
      <c r="C776" s="15">
        <v>20</v>
      </c>
      <c r="D776" s="22" t="s">
        <v>6</v>
      </c>
      <c r="E776" s="22"/>
      <c r="F776" s="142"/>
      <c r="G776" s="111">
        <f t="shared" si="60"/>
        <v>0</v>
      </c>
      <c r="H776" s="164">
        <f t="shared" si="59"/>
        <v>0</v>
      </c>
      <c r="I776" s="97">
        <f t="shared" si="61"/>
        <v>0</v>
      </c>
      <c r="J776" s="195"/>
    </row>
    <row r="777" spans="1:10" ht="15.75" thickBot="1" x14ac:dyDescent="0.3">
      <c r="A777" s="87" t="s">
        <v>540</v>
      </c>
      <c r="B777" s="58" t="s">
        <v>608</v>
      </c>
      <c r="C777" s="15">
        <v>15</v>
      </c>
      <c r="D777" s="22" t="s">
        <v>6</v>
      </c>
      <c r="E777" s="22"/>
      <c r="F777" s="142"/>
      <c r="G777" s="111">
        <f t="shared" si="60"/>
        <v>0</v>
      </c>
      <c r="H777" s="164">
        <f t="shared" si="59"/>
        <v>0</v>
      </c>
      <c r="I777" s="97">
        <f t="shared" si="61"/>
        <v>0</v>
      </c>
      <c r="J777" s="195"/>
    </row>
    <row r="778" spans="1:10" ht="15.75" thickBot="1" x14ac:dyDescent="0.3">
      <c r="A778" s="87" t="s">
        <v>541</v>
      </c>
      <c r="B778" s="58" t="s">
        <v>609</v>
      </c>
      <c r="C778" s="15">
        <v>15</v>
      </c>
      <c r="D778" s="22" t="s">
        <v>6</v>
      </c>
      <c r="E778" s="22"/>
      <c r="F778" s="142"/>
      <c r="G778" s="111">
        <f t="shared" si="60"/>
        <v>0</v>
      </c>
      <c r="H778" s="164">
        <f t="shared" si="59"/>
        <v>0</v>
      </c>
      <c r="I778" s="97">
        <f t="shared" si="61"/>
        <v>0</v>
      </c>
      <c r="J778" s="195"/>
    </row>
    <row r="779" spans="1:10" ht="15.75" thickBot="1" x14ac:dyDescent="0.3">
      <c r="A779" s="87" t="s">
        <v>542</v>
      </c>
      <c r="B779" s="58" t="s">
        <v>610</v>
      </c>
      <c r="C779" s="15">
        <v>1500</v>
      </c>
      <c r="D779" s="22" t="s">
        <v>6</v>
      </c>
      <c r="E779" s="22"/>
      <c r="F779" s="142"/>
      <c r="G779" s="111">
        <f t="shared" si="60"/>
        <v>0</v>
      </c>
      <c r="H779" s="164">
        <f t="shared" si="59"/>
        <v>0</v>
      </c>
      <c r="I779" s="97">
        <f t="shared" si="61"/>
        <v>0</v>
      </c>
      <c r="J779" s="195"/>
    </row>
    <row r="780" spans="1:10" ht="15.75" thickBot="1" x14ac:dyDescent="0.3">
      <c r="A780" s="87" t="s">
        <v>543</v>
      </c>
      <c r="B780" s="58" t="s">
        <v>278</v>
      </c>
      <c r="C780" s="15">
        <v>10</v>
      </c>
      <c r="D780" s="22" t="s">
        <v>6</v>
      </c>
      <c r="E780" s="22"/>
      <c r="F780" s="142"/>
      <c r="G780" s="111">
        <f t="shared" si="60"/>
        <v>0</v>
      </c>
      <c r="H780" s="164">
        <f t="shared" si="59"/>
        <v>0</v>
      </c>
      <c r="I780" s="97">
        <f t="shared" si="61"/>
        <v>0</v>
      </c>
      <c r="J780" s="195"/>
    </row>
    <row r="781" spans="1:10" ht="15.75" thickBot="1" x14ac:dyDescent="0.3">
      <c r="A781" s="87" t="s">
        <v>544</v>
      </c>
      <c r="B781" s="58" t="s">
        <v>611</v>
      </c>
      <c r="C781" s="15">
        <v>10</v>
      </c>
      <c r="D781" s="22" t="s">
        <v>6</v>
      </c>
      <c r="E781" s="22"/>
      <c r="F781" s="142"/>
      <c r="G781" s="111">
        <f t="shared" si="60"/>
        <v>0</v>
      </c>
      <c r="H781" s="164">
        <f t="shared" si="59"/>
        <v>0</v>
      </c>
      <c r="I781" s="97">
        <f t="shared" si="61"/>
        <v>0</v>
      </c>
      <c r="J781" s="195"/>
    </row>
    <row r="782" spans="1:10" ht="15.75" thickBot="1" x14ac:dyDescent="0.3">
      <c r="A782" s="87" t="s">
        <v>621</v>
      </c>
      <c r="B782" s="58" t="s">
        <v>614</v>
      </c>
      <c r="C782" s="15">
        <v>10</v>
      </c>
      <c r="D782" s="22" t="s">
        <v>6</v>
      </c>
      <c r="E782" s="22"/>
      <c r="F782" s="142"/>
      <c r="G782" s="111">
        <f t="shared" si="60"/>
        <v>0</v>
      </c>
      <c r="H782" s="164">
        <f t="shared" si="59"/>
        <v>0</v>
      </c>
      <c r="I782" s="97">
        <f t="shared" si="61"/>
        <v>0</v>
      </c>
      <c r="J782" s="195"/>
    </row>
    <row r="783" spans="1:10" ht="23.25" thickBot="1" x14ac:dyDescent="0.3">
      <c r="A783" s="87" t="s">
        <v>622</v>
      </c>
      <c r="B783" s="58" t="s">
        <v>692</v>
      </c>
      <c r="C783" s="121">
        <v>60</v>
      </c>
      <c r="D783" s="22" t="s">
        <v>6</v>
      </c>
      <c r="E783" s="22"/>
      <c r="F783" s="142"/>
      <c r="G783" s="111">
        <f t="shared" si="60"/>
        <v>0</v>
      </c>
      <c r="H783" s="164">
        <f t="shared" si="59"/>
        <v>0</v>
      </c>
      <c r="I783" s="97">
        <f t="shared" si="61"/>
        <v>0</v>
      </c>
      <c r="J783" s="195"/>
    </row>
    <row r="784" spans="1:10" ht="15.75" thickBot="1" x14ac:dyDescent="0.3">
      <c r="A784" s="87" t="s">
        <v>623</v>
      </c>
      <c r="B784" s="58" t="s">
        <v>612</v>
      </c>
      <c r="C784" s="15">
        <v>700</v>
      </c>
      <c r="D784" s="22" t="s">
        <v>4</v>
      </c>
      <c r="E784" s="22"/>
      <c r="F784" s="142"/>
      <c r="G784" s="111">
        <f t="shared" si="60"/>
        <v>0</v>
      </c>
      <c r="H784" s="164">
        <f t="shared" si="59"/>
        <v>0</v>
      </c>
      <c r="I784" s="97">
        <f t="shared" si="61"/>
        <v>0</v>
      </c>
      <c r="J784" s="195"/>
    </row>
    <row r="785" spans="1:10" ht="15.75" thickBot="1" x14ac:dyDescent="0.3">
      <c r="A785" s="87" t="s">
        <v>624</v>
      </c>
      <c r="B785" s="58" t="s">
        <v>613</v>
      </c>
      <c r="C785" s="15">
        <v>90</v>
      </c>
      <c r="D785" s="22" t="s">
        <v>114</v>
      </c>
      <c r="E785" s="22"/>
      <c r="F785" s="142"/>
      <c r="G785" s="111">
        <f t="shared" si="60"/>
        <v>0</v>
      </c>
      <c r="H785" s="164">
        <f t="shared" si="59"/>
        <v>0</v>
      </c>
      <c r="I785" s="97">
        <f t="shared" si="61"/>
        <v>0</v>
      </c>
      <c r="J785" s="195"/>
    </row>
    <row r="786" spans="1:10" ht="15.75" thickBot="1" x14ac:dyDescent="0.3">
      <c r="A786" s="87" t="s">
        <v>625</v>
      </c>
      <c r="B786" s="58" t="s">
        <v>615</v>
      </c>
      <c r="C786" s="15">
        <v>50</v>
      </c>
      <c r="D786" s="22" t="s">
        <v>6</v>
      </c>
      <c r="E786" s="22"/>
      <c r="F786" s="142"/>
      <c r="G786" s="111">
        <f t="shared" si="60"/>
        <v>0</v>
      </c>
      <c r="H786" s="164">
        <f t="shared" si="59"/>
        <v>0</v>
      </c>
      <c r="I786" s="97">
        <f t="shared" si="61"/>
        <v>0</v>
      </c>
      <c r="J786" s="195"/>
    </row>
    <row r="787" spans="1:10" ht="15.75" thickBot="1" x14ac:dyDescent="0.3">
      <c r="A787" s="87" t="s">
        <v>626</v>
      </c>
      <c r="B787" s="58" t="s">
        <v>616</v>
      </c>
      <c r="C787" s="15">
        <v>50</v>
      </c>
      <c r="D787" s="22" t="s">
        <v>6</v>
      </c>
      <c r="E787" s="22"/>
      <c r="F787" s="142"/>
      <c r="G787" s="111">
        <f t="shared" si="60"/>
        <v>0</v>
      </c>
      <c r="H787" s="164">
        <f t="shared" si="59"/>
        <v>0</v>
      </c>
      <c r="I787" s="97">
        <f t="shared" si="61"/>
        <v>0</v>
      </c>
      <c r="J787" s="195"/>
    </row>
    <row r="788" spans="1:10" ht="15.75" thickBot="1" x14ac:dyDescent="0.3">
      <c r="A788" s="87" t="s">
        <v>627</v>
      </c>
      <c r="B788" s="58" t="s">
        <v>700</v>
      </c>
      <c r="C788" s="15">
        <v>30</v>
      </c>
      <c r="D788" s="22" t="s">
        <v>6</v>
      </c>
      <c r="E788" s="22"/>
      <c r="F788" s="158"/>
      <c r="G788" s="111">
        <f t="shared" ref="G788:G792" si="62">ROUND(F788*1.095,2)</f>
        <v>0</v>
      </c>
      <c r="H788" s="164">
        <f t="shared" si="59"/>
        <v>0</v>
      </c>
      <c r="I788" s="97">
        <f t="shared" si="61"/>
        <v>0</v>
      </c>
      <c r="J788" s="195"/>
    </row>
    <row r="789" spans="1:10" ht="15.75" thickBot="1" x14ac:dyDescent="0.3">
      <c r="A789" s="87" t="s">
        <v>628</v>
      </c>
      <c r="B789" s="58" t="s">
        <v>617</v>
      </c>
      <c r="C789" s="15">
        <v>30</v>
      </c>
      <c r="D789" s="22" t="s">
        <v>6</v>
      </c>
      <c r="E789" s="22"/>
      <c r="F789" s="158"/>
      <c r="G789" s="111">
        <f t="shared" si="62"/>
        <v>0</v>
      </c>
      <c r="H789" s="164">
        <f t="shared" ref="H789:H792" si="63">F789*C789</f>
        <v>0</v>
      </c>
      <c r="I789" s="97">
        <f t="shared" si="61"/>
        <v>0</v>
      </c>
      <c r="J789" s="195"/>
    </row>
    <row r="790" spans="1:10" ht="15.75" thickBot="1" x14ac:dyDescent="0.3">
      <c r="A790" s="87" t="s">
        <v>629</v>
      </c>
      <c r="B790" s="68" t="s">
        <v>618</v>
      </c>
      <c r="C790" s="61">
        <v>100</v>
      </c>
      <c r="D790" s="62" t="s">
        <v>6</v>
      </c>
      <c r="E790" s="62"/>
      <c r="F790" s="159"/>
      <c r="G790" s="111">
        <f t="shared" si="62"/>
        <v>0</v>
      </c>
      <c r="H790" s="164">
        <f t="shared" si="63"/>
        <v>0</v>
      </c>
      <c r="I790" s="97">
        <f t="shared" si="61"/>
        <v>0</v>
      </c>
      <c r="J790" s="195"/>
    </row>
    <row r="791" spans="1:10" ht="15.75" thickBot="1" x14ac:dyDescent="0.3">
      <c r="A791" s="87" t="s">
        <v>630</v>
      </c>
      <c r="B791" s="68" t="s">
        <v>225</v>
      </c>
      <c r="C791" s="61">
        <v>100</v>
      </c>
      <c r="D791" s="62" t="s">
        <v>6</v>
      </c>
      <c r="E791" s="62"/>
      <c r="F791" s="159"/>
      <c r="G791" s="111">
        <f t="shared" si="62"/>
        <v>0</v>
      </c>
      <c r="H791" s="164">
        <f t="shared" si="63"/>
        <v>0</v>
      </c>
      <c r="I791" s="97">
        <f t="shared" si="61"/>
        <v>0</v>
      </c>
      <c r="J791" s="195"/>
    </row>
    <row r="792" spans="1:10" ht="15.75" thickBot="1" x14ac:dyDescent="0.3">
      <c r="A792" s="87" t="s">
        <v>701</v>
      </c>
      <c r="B792" s="112" t="s">
        <v>279</v>
      </c>
      <c r="C792" s="113">
        <v>30</v>
      </c>
      <c r="D792" s="115" t="s">
        <v>6</v>
      </c>
      <c r="E792" s="115"/>
      <c r="F792" s="161"/>
      <c r="G792" s="111">
        <f t="shared" si="62"/>
        <v>0</v>
      </c>
      <c r="H792" s="164">
        <f t="shared" si="63"/>
        <v>0</v>
      </c>
      <c r="I792" s="97">
        <f t="shared" si="61"/>
        <v>0</v>
      </c>
      <c r="J792" s="196"/>
    </row>
    <row r="793" spans="1:10" ht="15.75" thickBot="1" x14ac:dyDescent="0.3">
      <c r="A793" s="218" t="s">
        <v>85</v>
      </c>
      <c r="B793" s="222"/>
      <c r="C793" s="222"/>
      <c r="D793" s="222"/>
      <c r="E793" s="222"/>
      <c r="F793" s="222"/>
      <c r="G793" s="224"/>
      <c r="H793" s="165">
        <f>SUM(H660:H792)</f>
        <v>0</v>
      </c>
      <c r="I793" s="166">
        <f>SUM(I660:I792)</f>
        <v>0</v>
      </c>
      <c r="J793" s="166">
        <f>SUM(J660:J792)</f>
        <v>0</v>
      </c>
    </row>
    <row r="794" spans="1:10" x14ac:dyDescent="0.25">
      <c r="A794" s="80"/>
      <c r="B794" s="119" t="s">
        <v>276</v>
      </c>
      <c r="C794" s="120"/>
      <c r="D794" s="38"/>
      <c r="E794" s="187" t="s">
        <v>737</v>
      </c>
      <c r="F794" s="190">
        <f>H793</f>
        <v>0</v>
      </c>
      <c r="G794" s="34"/>
      <c r="H794" s="34"/>
      <c r="I794" s="34"/>
    </row>
    <row r="795" spans="1:10" ht="33.75" x14ac:dyDescent="0.3">
      <c r="A795" s="23"/>
      <c r="B795" s="175" t="s">
        <v>725</v>
      </c>
      <c r="C795" s="23"/>
      <c r="E795" s="188" t="s">
        <v>738</v>
      </c>
      <c r="F795" s="189">
        <f>J793</f>
        <v>0</v>
      </c>
    </row>
    <row r="796" spans="1:10" x14ac:dyDescent="0.25">
      <c r="A796" s="23"/>
      <c r="B796" s="42"/>
      <c r="C796" s="23"/>
    </row>
    <row r="797" spans="1:10" x14ac:dyDescent="0.25">
      <c r="A797" s="23"/>
      <c r="B797" s="198" t="s">
        <v>739</v>
      </c>
      <c r="C797" s="199"/>
      <c r="D797" s="200" t="s">
        <v>740</v>
      </c>
      <c r="E797" s="200"/>
      <c r="F797" s="200"/>
      <c r="G797" s="202" t="s">
        <v>741</v>
      </c>
    </row>
    <row r="798" spans="1:10" x14ac:dyDescent="0.25">
      <c r="A798" s="23"/>
      <c r="B798" s="42"/>
      <c r="C798" s="23"/>
    </row>
    <row r="799" spans="1:10" x14ac:dyDescent="0.25">
      <c r="A799" s="23"/>
      <c r="B799" s="42"/>
      <c r="C799" s="23"/>
    </row>
    <row r="800" spans="1:10" x14ac:dyDescent="0.25">
      <c r="A800" s="23"/>
      <c r="B800" s="42"/>
      <c r="C800" s="23"/>
    </row>
    <row r="801" spans="1:3" x14ac:dyDescent="0.25">
      <c r="A801" s="23"/>
      <c r="B801" s="42"/>
      <c r="C801" s="23"/>
    </row>
    <row r="802" spans="1:3" x14ac:dyDescent="0.25">
      <c r="A802" s="23"/>
      <c r="B802" s="42"/>
      <c r="C802" s="23"/>
    </row>
    <row r="803" spans="1:3" x14ac:dyDescent="0.25">
      <c r="A803" s="23"/>
      <c r="B803" s="42"/>
      <c r="C803" s="23"/>
    </row>
    <row r="804" spans="1:3" x14ac:dyDescent="0.25">
      <c r="A804" s="23"/>
      <c r="B804" s="42"/>
      <c r="C804" s="23"/>
    </row>
    <row r="805" spans="1:3" x14ac:dyDescent="0.25">
      <c r="A805" s="23"/>
      <c r="B805" s="42"/>
      <c r="C805" s="23"/>
    </row>
    <row r="806" spans="1:3" x14ac:dyDescent="0.25">
      <c r="A806" s="23"/>
      <c r="B806" s="42"/>
      <c r="C806" s="23"/>
    </row>
    <row r="807" spans="1:3" x14ac:dyDescent="0.25">
      <c r="A807" s="23"/>
      <c r="B807" s="42"/>
      <c r="C807" s="23"/>
    </row>
    <row r="808" spans="1:3" x14ac:dyDescent="0.25">
      <c r="A808" s="23"/>
      <c r="B808" s="42"/>
      <c r="C808" s="23"/>
    </row>
    <row r="809" spans="1:3" x14ac:dyDescent="0.25">
      <c r="A809" s="23"/>
      <c r="B809" s="23"/>
      <c r="C809" s="23"/>
    </row>
    <row r="810" spans="1:3" x14ac:dyDescent="0.25">
      <c r="A810" s="23"/>
      <c r="B810" s="23"/>
      <c r="C810" s="23"/>
    </row>
  </sheetData>
  <mergeCells count="49">
    <mergeCell ref="A257:G257"/>
    <mergeCell ref="A244:G244"/>
    <mergeCell ref="A430:G430"/>
    <mergeCell ref="A396:G396"/>
    <mergeCell ref="A793:G793"/>
    <mergeCell ref="A581:G581"/>
    <mergeCell ref="A625:G625"/>
    <mergeCell ref="A650:G650"/>
    <mergeCell ref="G536:I536"/>
    <mergeCell ref="G542:I542"/>
    <mergeCell ref="A474:G474"/>
    <mergeCell ref="A498:G498"/>
    <mergeCell ref="A533:G533"/>
    <mergeCell ref="A354:G354"/>
    <mergeCell ref="F9:G9"/>
    <mergeCell ref="F10:G10"/>
    <mergeCell ref="F11:G11"/>
    <mergeCell ref="F12:G12"/>
    <mergeCell ref="D4:E4"/>
    <mergeCell ref="D5:E5"/>
    <mergeCell ref="D6:E6"/>
    <mergeCell ref="D7:E7"/>
    <mergeCell ref="D8:E8"/>
    <mergeCell ref="F4:G4"/>
    <mergeCell ref="F5:G5"/>
    <mergeCell ref="F6:G6"/>
    <mergeCell ref="F7:G7"/>
    <mergeCell ref="F8:G8"/>
    <mergeCell ref="D9:E9"/>
    <mergeCell ref="D10:E10"/>
    <mergeCell ref="A220:G220"/>
    <mergeCell ref="F13:G13"/>
    <mergeCell ref="F14:G14"/>
    <mergeCell ref="F15:G15"/>
    <mergeCell ref="F16:G16"/>
    <mergeCell ref="F17:G17"/>
    <mergeCell ref="F18:G18"/>
    <mergeCell ref="D14:E14"/>
    <mergeCell ref="D15:E15"/>
    <mergeCell ref="D16:E16"/>
    <mergeCell ref="D17:E17"/>
    <mergeCell ref="D18:E18"/>
    <mergeCell ref="A130:G130"/>
    <mergeCell ref="A106:G106"/>
    <mergeCell ref="D11:E11"/>
    <mergeCell ref="D12:E12"/>
    <mergeCell ref="D13:E13"/>
    <mergeCell ref="A175:G175"/>
    <mergeCell ref="A200:G200"/>
  </mergeCells>
  <phoneticPr fontId="26" type="noConversion"/>
  <pageMargins left="0.25" right="0.25"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PREDRAČUN-OBRAZEC PR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VM</dc:creator>
  <cp:lastModifiedBy>V M</cp:lastModifiedBy>
  <cp:lastPrinted>2020-04-13T20:30:21Z</cp:lastPrinted>
  <dcterms:created xsi:type="dcterms:W3CDTF">2014-03-24T13:25:55Z</dcterms:created>
  <dcterms:modified xsi:type="dcterms:W3CDTF">2020-06-03T13:06:04Z</dcterms:modified>
</cp:coreProperties>
</file>